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0" yWindow="4185" windowWidth="20730" windowHeight="6990" tabRatio="595"/>
  </bookViews>
  <sheets>
    <sheet name="Planilha Editável" sheetId="30" r:id="rId1"/>
    <sheet name="Plan10" sheetId="15" state="hidden" r:id="rId2"/>
    <sheet name="Resumo geral" sheetId="21" state="hidden" r:id="rId3"/>
    <sheet name="Plan1" sheetId="22" state="hidden" r:id="rId4"/>
    <sheet name="Plan2" sheetId="32" r:id="rId5"/>
  </sheets>
  <definedNames>
    <definedName name="_xlnm.Print_Area" localSheetId="0">'Planilha Editável'!$B$2:$J$190</definedName>
    <definedName name="_xlnm.Print_Titles" localSheetId="0">'Planilha Editável'!$2:$9</definedName>
  </definedNames>
  <calcPr calcId="144525"/>
</workbook>
</file>

<file path=xl/calcChain.xml><?xml version="1.0" encoding="utf-8"?>
<calcChain xmlns="http://schemas.openxmlformats.org/spreadsheetml/2006/main">
  <c r="B10" i="21" l="1"/>
</calcChain>
</file>

<file path=xl/sharedStrings.xml><?xml version="1.0" encoding="utf-8"?>
<sst xmlns="http://schemas.openxmlformats.org/spreadsheetml/2006/main" count="529" uniqueCount="354">
  <si>
    <t>ITEM</t>
  </si>
  <si>
    <t>DESCRIÇÃO DOS SERVIÇOS</t>
  </si>
  <si>
    <t>UNIDADE</t>
  </si>
  <si>
    <t>1.0</t>
  </si>
  <si>
    <t>2.0</t>
  </si>
  <si>
    <t>3.0</t>
  </si>
  <si>
    <t>4.0</t>
  </si>
  <si>
    <t>5.0</t>
  </si>
  <si>
    <t>6.0</t>
  </si>
  <si>
    <t>EMEB HONORATO PEDROSO DE BARROS-SANEAMENTO</t>
  </si>
  <si>
    <t>EMEB MANOEL JOÃO DE ARRUDA - SANEAMENTO</t>
  </si>
  <si>
    <t>PREFEITURA - SANEAMENTO</t>
  </si>
  <si>
    <t>EMEB MANOEL R. DE  FIGUEIREDO - SANEAMENTO</t>
  </si>
  <si>
    <t>EMEB DIRCE LEITE - SANEAMENTO</t>
  </si>
  <si>
    <t>EMEB EDNILSON F.KOLLING-SANEAMENTO</t>
  </si>
  <si>
    <t>EMEB EUNICE CÉSAR DE MELO - SANEAMENTO</t>
  </si>
  <si>
    <t>PLANILHA RESUMO DOS VALORES PARA CONSTRUÇÃO DAS FOSSAS</t>
  </si>
  <si>
    <t>LOCAIS</t>
  </si>
  <si>
    <t>VALORES</t>
  </si>
  <si>
    <t xml:space="preserve">SUB TOTAL </t>
  </si>
  <si>
    <t>KG</t>
  </si>
  <si>
    <t>M3</t>
  </si>
  <si>
    <t>UN</t>
  </si>
  <si>
    <t>M</t>
  </si>
  <si>
    <t>M2</t>
  </si>
  <si>
    <t>PINTURA EM VERNIZ SINTETICO BRILHANTE EM MADEIRA, TRES DEMAOS</t>
  </si>
  <si>
    <t>PLACA DE INAUGURACAO METALICA, *40* CM X *60* CM</t>
  </si>
  <si>
    <t>EXTINTOR DE PQS 4KG - FORNECIMENTO E INSTALACAO</t>
  </si>
  <si>
    <t>EXTINTOR DE CO2 6KG - FORNECIMENTO E INSTALACAO</t>
  </si>
  <si>
    <t>CARGA MANUAL DE ENTULHO EM CAMINHAO BASCULANTE 6 M3</t>
  </si>
  <si>
    <t>TUBO PVC DN 75 MM PARA DRENAGEM - FORNECIMENTO E INSTALACAO</t>
  </si>
  <si>
    <t>APLICAÇÃO DE FUNDO SELADOR LÁTEX PVA EM TETO, UMA DEMÃO. AF_06/2014</t>
  </si>
  <si>
    <t>APLICAÇÃO DE FUNDO SELADOR LÁTEX PVA EM PAREDES, UMA DEMÃO. AF_06/2014</t>
  </si>
  <si>
    <t>APLICAÇÃO MANUAL DE PINTURA COM TINTA LÁTEX PVA EM TETO, DUAS DEMÃOS. AF_06/2014</t>
  </si>
  <si>
    <t>APLICAÇÃO MANUAL DE PINTURA COM TINTA LÁTEX ACRÍLICA EM PAREDES, DUAS DEMÃOS. AF_06/2014</t>
  </si>
  <si>
    <t>CAIXA D´ÁGUA EM POLIETILENO, 1000 LITROS, COM ACESSÓRIOS</t>
  </si>
  <si>
    <t>LANÇAMENTO COM USO DE BALDES, ADENSAMENTO E ACABAMENTO DE CONCRETO EM ESTRUTURAS. AF_12/2015</t>
  </si>
  <si>
    <t>PONTO DE TOMADA RESIDENCIAL INCLUINDO TOMADA 10A/250V, CAIXA ELÉTRICA, ELETRODUTO, CABO, RASGO, QUEBRA E CHUMBAMENTO. AF_01/2016</t>
  </si>
  <si>
    <t>CONTRAVERGA MOLDADA IN LOCO EM CONCRETO PARA VÃOS DE MAIS DE 1,5 M DE COMPRIMENTO. AF_03/2016</t>
  </si>
  <si>
    <t>DISJUNTOR MONOPOLAR TIPO DIN, CORRENTE NOMINAL DE 25A - FORNECIMENTO E INSTALAÇÃO. AF_04/2016</t>
  </si>
  <si>
    <t>EXECUÇÃO DE PASSEIO (CALÇADA) OU PISO DE CONCRETO COM CONCRETO MOLDADO IN LOCO, USINADO, ACABAMENTO CONVENCIONAL, NÃO ARMADO. AF_07/2016</t>
  </si>
  <si>
    <t>CAIXA DE INSPEÇÃO EM CONCRETO PRÉ-MOLDADO DN 60CM COM TAMPA H= 60CM - FORNECIMENTO E INSTALACAO</t>
  </si>
  <si>
    <t>CÓDIGO</t>
  </si>
  <si>
    <t>2.2</t>
  </si>
  <si>
    <t>2.3</t>
  </si>
  <si>
    <t>TOTAL</t>
  </si>
  <si>
    <t>PREÇO UNIT.</t>
  </si>
  <si>
    <t>PREÇO UNIT. C/ BDI</t>
  </si>
  <si>
    <t>QUANT.</t>
  </si>
  <si>
    <t>1.1</t>
  </si>
  <si>
    <t>4.1</t>
  </si>
  <si>
    <t>4.2</t>
  </si>
  <si>
    <t>4.3</t>
  </si>
  <si>
    <t>PREFEITURA MUNICIPAL DE ALTO GARÇAS</t>
  </si>
  <si>
    <t>SECRETARIA MUNICIPAL DE INFRASTRUTURA E OBRAS</t>
  </si>
  <si>
    <t>Modalidade de Execução:</t>
  </si>
  <si>
    <t>SERVIÇO:</t>
  </si>
  <si>
    <t>LOCAL:</t>
  </si>
  <si>
    <t>Início da Obra:</t>
  </si>
  <si>
    <t>VENCEDORA:</t>
  </si>
  <si>
    <t>Dias de Obra:</t>
  </si>
  <si>
    <t>VALOR TOTAL DA OBRA:</t>
  </si>
  <si>
    <t>Valor desta Planilha:</t>
  </si>
  <si>
    <t>5.1</t>
  </si>
  <si>
    <t>5.2</t>
  </si>
  <si>
    <t>5.3</t>
  </si>
  <si>
    <t>ALTO GARÇAS MT,</t>
  </si>
  <si>
    <t>3.1</t>
  </si>
  <si>
    <t>6.1</t>
  </si>
  <si>
    <t>6.2</t>
  </si>
  <si>
    <t>Término:</t>
  </si>
  <si>
    <t>7.0</t>
  </si>
  <si>
    <t>7.1</t>
  </si>
  <si>
    <t>8.0</t>
  </si>
  <si>
    <t>SERVIÇOS COMPLEMENTARES</t>
  </si>
  <si>
    <t>9.0</t>
  </si>
  <si>
    <t>PONTO DE ESGOTO SANITÁRIO DN 40, INCLUSO RASGO EM ALVENARIA E/OU PISO/CONTRAPISO, TUBULAÇÃO EM PVC, INTERLIGAÇÃO À REDE EXISTENTE, RECOMPOSIÇÃO DO REVESTIMENTO E/OU PISO</t>
  </si>
  <si>
    <t>COMP 001</t>
  </si>
  <si>
    <t>COMP 006</t>
  </si>
  <si>
    <t>COMP 009</t>
  </si>
  <si>
    <t>ELABORADO POR:</t>
  </si>
  <si>
    <t>FABRICAÇÃO DE FÔRMA PARA PILARES E ESTRUTURAS SIMILARES, EM MADEIRA SERRADA, E=25 MM. AF_12/2015</t>
  </si>
  <si>
    <t>FABRICAÇÃO DE FÔRMA PARA VIGAS, COM MADEIRA SERRADA, E = 25 MM. AF_12/2015</t>
  </si>
  <si>
    <t>FABRICAÇÃO, MONTAGEM E DESMONTAGEM DE FÔRMA PARA VIGA BALDRAME, EM MADEIRA SERRADA, E=25 MM, 4 UTILIZAÇÕES. AF_06/2017</t>
  </si>
  <si>
    <t>ARMAÇÃO DE BLOCO, VIGA BALDRAME E SAPATA UTILIZANDO AÇO CA-60 DE 5 MM - MONTAGEM. AF_06/2017</t>
  </si>
  <si>
    <t>ARMAÇÃO DE VERGA E CONTRAVERGA DE ALVENARIA ESTRUTURAL; DIÂMETRO DE 8,0 MM. AF_01/2015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</si>
  <si>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</si>
  <si>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</si>
  <si>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</si>
  <si>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</si>
  <si>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BLOCO, VIGA BALDRAME OU SAPATA UTILIZANDO AÇO CA-50 DE 10 MM - MONTAGEM. AF_06/2017</t>
  </si>
  <si>
    <t>CONCRETO FCK = 25MPA, TRAÇO 1:2,3:2,7 (CIMENTO/ AREIA MÉDIA/ BRITA 1)  - PREPARO MECÂNICO COM BETONEIRA 400 L. AF_07/2016</t>
  </si>
  <si>
    <t>74202/1</t>
  </si>
  <si>
    <t>LAJE PRE-MOLDADA P/FORRO, SOBRECARGA 100KG/M2, VAOS ATE 3,50M/E=8CM, C/LAJOTAS E CAP.C/CONC FCK=20MPA, 3CM, INTER-EIXO 38CM, C/ESCORAMENTO (REAPR.3X) E FERRAGEM NEGATIVA</t>
  </si>
  <si>
    <t>VERGA MOLDADA IN LOCO EM CONCRETO PARA JANELAS COM MAIS DE 1,5 M DE VÃO. AF_03/2016</t>
  </si>
  <si>
    <t>QUADRO DE DISTRIBUICAO DE ENERGIA EM CHAPA DE ACO GALVANIZADO, PARA 12 DISJUNTORES TERMOMAGNETICOS MONOPOLARES, COM BARRAMENTO TRIFASICO E NEUTRO - FORNECIMENTO E INSTALACAO</t>
  </si>
  <si>
    <t>PONTO DE ILUMINAÇÃO RESIDENCIAL INCLUINDO INTERRUPTOR SIMPLES, CAIXA ELÉTRICA, ELETRODUTO, CABO, RASGO, QUEBRA E CHUMBAMENTO (EXCLUINDO LUMINÁRIA E LÂMPADA). AF_01/2016</t>
  </si>
  <si>
    <t>PONTO DE UTILIZAÇÃO DE EQUIPAMENTOS ELÉTRICOS, RESIDENCIAL, INCLUINDO SUPORTE E PLACA, CAIXA ELÉTRICA, ELETRODUTO, CABO, RASGO, QUEBRA E CHUMBAMENTO. AF_01/2016</t>
  </si>
  <si>
    <t>73775/2</t>
  </si>
  <si>
    <t>EXTINTOR INCENDIO AGUA-PRESSURIZADA 10L INCL SUPORTE PAREDE CARGA     COMPLETA FORNECIMENTO E COLOCACAO</t>
  </si>
  <si>
    <t>TUBO PVC, SÉRIE R, ÁGUA PLUVIAL, DN 100 MM, FORNECIDO E INSTALADO EM RAMAL DE ENCAMINHAMENTO. AF_12/2014</t>
  </si>
  <si>
    <t>TUBO PVC, SERIE NORMAL, ESGOTO PREDIAL, DN 100 MM, FORNECIDO E INSTALADO EM RAMAL DE DESCARGA OU RAMAL DE ESGOTO SANITÁRIO. AF_12/2014</t>
  </si>
  <si>
    <t>74166/1</t>
  </si>
  <si>
    <t>VASO SANITARIO SIFONADO CONVENCIONAL COM LOUÇA BRANCA, INCLUSO CONJUNTO DE LIGAÇÃO PARA BACIA SANITÁRIA AJUSTÁVEL - FORNECIMENTO E INSTALAÇÃO. AF_10/2016</t>
  </si>
  <si>
    <t>PONTO DE CONSUMO TERMINAL DE ÁGUA FRIA (SUBRAMAL) COM TUBULAÇÃO DE PVC, DN 25 MM, INSTALADO EM RAMAL DE ÁGUA, INCLUSOS RASGO E CHUMBAMENTO EM ALVENARIA. AF_12/2014</t>
  </si>
  <si>
    <t>REGISTRO DE PRESSÃO BRUTO, LATÃO, ROSCÁVEL, 3/4", COM ACABAMENTO E CANOPLA CROMADOS. FORNECIDO E INSTALADO EM RAMAL DE ÁGUA. AF_12/2014</t>
  </si>
  <si>
    <t>REGISTRO DE GAVETA BRUTO, LATÃO, ROSCÁVEL, 2, INSTALADO EM RESERVAÇÃO DE ÁGUA DE EDIFICAÇÃO QUE POSSUA RESERVATÓRIO DE FIBRA/FIBROCIMENTO  FORNECIMENTO E INSTALAÇÃO. AF_06/2016</t>
  </si>
  <si>
    <t>ALVENARIA DE VEDAÇÃO DE BLOCOS CERÂMICOS FURADOS NA VERTICAL DE 9X19X39CM (ESPESSURA 9CM) DE PAREDES COM ÁREA LÍQUIDA MAIOR OU IGUAL A 6M² COM VÃOS E ARGAMASSA DE ASSENTAMENTO COM PREPARO EM BETONEIRA. AF_06/2014</t>
  </si>
  <si>
    <t>APLICAÇÃO MANUAL DE FUNDO SELADOR ACRÍLICO EM PAREDES EXTERNAS DE CASAS. AF_06/2014</t>
  </si>
  <si>
    <t>APLICAÇÃO MANUAL DE PINTURA COM TINTA LÁTEX PVA EM PAREDES, DUAS DEMÃOS. AF_06/2014</t>
  </si>
  <si>
    <t>(COMPOSIÇÃO REPRESENTATIVA) DO SERVIÇO DE REVESTIMENTO CERÂMICO PARA PISO COM PLACAS TIPO GRÉS DE DIMENSÕES 35X35 CM, PARA EDIFICAÇÃO HABITACIONAL UNIFAMILIAR (CASA) E EDIFICAÇÃO PÚBLICA PADRÃO. AF_11/2014</t>
  </si>
  <si>
    <t>RODAPÉ CERÂMICO DE 7CM DE ALTURA COM PLACAS TIPO ESMALTADA EXTRA  DE DIMENSÕES 35X35CM.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</si>
  <si>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</si>
  <si>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EM BETONEIRA 400L. AF_06/2014</t>
  </si>
  <si>
    <t>EMBOÇO, PARA RECEBIMENTO DE CERÂMICA, EM ARGAMASSA TRAÇO 1:2:8, PREPARO MECÂNICO COM BETONEIRA 400L,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</si>
  <si>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</si>
  <si>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MECÂNICO COM BETONEIRA 400L, APLICADA MANUALMENTE EM TETO, ESPESSURA DE 20MM, COM EXECUÇÃO DE TALISCAS. AF_03/2015</t>
  </si>
  <si>
    <t>(COMPOSIÇÃO REPRESENTATIVA) DO SERVIÇO DE REVESTIMENTO CERÂMICO PARA AMBIENTES DE ÁREAS MOLHADAS, MEIA PAREDE OU PAREDE INTEIRA, COM PLACAS TIPO GRÊS OU SEMI-GRÊS, DIMENSÕES 20X20 CM, PARA EDIFICAÇÃO HABITACIONAL MULTIFAMILIAR (PRÉDIO). AF_11/2014</t>
  </si>
  <si>
    <t>REATERRO MANUAL APILOADO COM SOQUETE. AF_10/2017</t>
  </si>
  <si>
    <t>DEMOLIÇÃO DE ALVENARIA DE TIJOLO MACIÇO, DE FORMA MANUAL, COM REAPROVEITAMENTO. AF_12/2017</t>
  </si>
  <si>
    <t>DEMOLIÇÃO DE ARGAMASSAS, DE FORMA MANUAL, SEM REAPROVEITAMENTO. AF_12/2017</t>
  </si>
  <si>
    <t>DEMOLIÇÃO DE REVESTIMENTO CERÂMICO, DE FORMA MANUAL, SEM REAPROVEITAMENTO. AF_12/2017</t>
  </si>
  <si>
    <t>DEMOLIÇÃO DE REVESTIMENTO CERÂMICO, DE FORMA MECANIZADA COM MARTELETE, SEM REAPROVEITAMENTO. AF_12/2017</t>
  </si>
  <si>
    <t>REMOÇÃO DE FORROS DE DRYWALL, PVC E FIBROMINERAL, DE FORMA MANUAL, SEM REAPROVEITAMENTO. AF_12/2017</t>
  </si>
  <si>
    <t>REMOÇÃO DE PORTAS, DE FORMA MANUAL, SEM REAPROVEITAMENTO. AF_12/2017</t>
  </si>
  <si>
    <t>REMOÇÃO DE JANELAS,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</si>
  <si>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</si>
  <si>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</si>
  <si>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</si>
  <si>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COMP 022</t>
  </si>
  <si>
    <t>CAIXA SIFONADA 150x150x50 mm, FORNECIMENTO E INSTALAÇÃO</t>
  </si>
  <si>
    <t>COMP 024</t>
  </si>
  <si>
    <t>Elaborada em:</t>
  </si>
  <si>
    <t>TAPUME COM TELHA METÁLICA. AF_05/2018</t>
  </si>
  <si>
    <t>CORRIMÃO SIMPLES, DIÂMETRO EXTERNO = 1 1/2", EM ALUMÍNIO. AF_04/2019_P</t>
  </si>
  <si>
    <t>LASTRO DE CONCRETO MAGRO, APLICADO EM PISOS OU RADIERS, ESPESSURA DE 3 CM. AF_07/2016</t>
  </si>
  <si>
    <t>LASTRO DE CONCRETO MAGRO, APLICADO EM PISOS OU RADIERS, ESPESSURA DE 5 CM. AF_07/2016</t>
  </si>
  <si>
    <t>IMPERMEABILIZAÇÃO DE PISO COM ARGAMASSA DE CIMENTO E AREIA, COM ADITIVO IMPERMEABILIZANTE, E = 2CM. AF_06/2018</t>
  </si>
  <si>
    <t>IMPERMEABILIZAÇÃO DE SUPERFÍCIE COM EMULSÃO ASFÁLTICA, 2 DEMÃOS AF_06/2018</t>
  </si>
  <si>
    <t>SUMIDOURO RETANGULAR, EM ALVENARIA COM TIJOLOS CERÂMICOS MACIÇOS, DIMENSÕES INTERNAS: 0,8 X 1,4 X 3,0 M, ÁREA DE INFILTRAÇÃO: 13,2 M² (PARA 5 CONTRIBUINTES). AF_05/2018</t>
  </si>
  <si>
    <t>TANQUE SÉPTICO RETANGULAR, EM ALVENARIA COM BLOCOS DE CONCRETO, DIMENSÕES INTERNAS: 1,2 X 2,4 X 1,6 M, VOLUME ÚTIL: 3456 L (PARA 13 CONTRIBUINTES). AF_05/2018</t>
  </si>
  <si>
    <t>CAIXA DE GORDURA PEQUENA (CAPACIDADE: 19 L), CIRCULAR, EM PVC, DIÂMETRO INTERNO= 0,3 M. AF_05/2018</t>
  </si>
  <si>
    <t>TORNEIRA DE BOIA, ROSCÁVEL, 3/4 , FORNECIDA E INSTALADA EM RESERVAÇÃO DE ÁGUA. AF_06/2016</t>
  </si>
  <si>
    <t>VÁLVULA DE DESCARGA METÁLICA, BASE 1 1/2 ", ACABAMENTO METALICO CROMADO - FORNECIMENTO E INSTALAÇÃO. AF_01/2019</t>
  </si>
  <si>
    <t>KIT CAVALETE PARA MEDIÇÃO DE ÁGUA - ENTRADA PRINCIPAL, EM PVC SOLDÁVEL DN 20 (½")   FORNECIMENTO E INSTALAÇÃO (EXCLUSIVE HIDRÔMETRO). AF_11/2016</t>
  </si>
  <si>
    <t>ESCAVAÇÃO MANUAL DE VALA COM PROFUNDIDADE MENOR OU IGUAL A 1,30 M. AF_03/2016</t>
  </si>
  <si>
    <t>SOLEIRA EM GRANITO, LARGURA 15 CM, ESPESSURA 2,0 CM. AF_06/2018</t>
  </si>
  <si>
    <t>LOCACAO CONVENCIONAL DE OBRA, UTILIZANDO GABARITO DE TÁBUAS CORRIDAS PONTALETADAS A CADA 2,00M -  2 UTILIZAÇÕES. AF_10/2018</t>
  </si>
  <si>
    <t>COMP 027</t>
  </si>
  <si>
    <t>COMP 028</t>
  </si>
  <si>
    <t>2.1</t>
  </si>
  <si>
    <t>1.2</t>
  </si>
  <si>
    <t>1.3</t>
  </si>
  <si>
    <t>5.4</t>
  </si>
  <si>
    <t>3.2</t>
  </si>
  <si>
    <t xml:space="preserve"> COORDENADAS</t>
  </si>
  <si>
    <t>ENG. CIVIL ANTONIO EDSON PEREIRA - CREA: 2601863200</t>
  </si>
  <si>
    <t>EMPREITADA POR PREÇO GLOBAL</t>
  </si>
  <si>
    <t>FORNEC. INST. ASSENTO SANITARIO DE PLASTICO, TIPO CONVENCIONAL</t>
  </si>
  <si>
    <t>3.3</t>
  </si>
  <si>
    <t>RAMPA DE ACESSO TIPO EXECUTADA SOBRE CALÇAMENTO EXTERNO; VIAS DE ACESSO NA ÁREA EXTERNA; PASSEIO PÚBLICO, COM DIMENSAO PLANA DE ATÉ 1,00 M; DECLIVIDADE MÁX. 10% NBR 9050; CONCRETO DESEMPENADO COM SUPERFÍCIE RÚSTICA, ESP. 10 CM, PISO COM SINALIZAÇÃO DIRECIONAL E DE ALERTA</t>
  </si>
  <si>
    <t>3.4</t>
  </si>
  <si>
    <t>5.5</t>
  </si>
  <si>
    <t>6.3</t>
  </si>
  <si>
    <t>COMP 038</t>
  </si>
  <si>
    <t>COMP 039</t>
  </si>
  <si>
    <t>TELHAMENTO COM TELHA CERÂMICA DE ENCAIXE, TIPO FRANCESA, COM ATÉ 2 ÁGUAS, INCLUSO TRANSPORTE VERTICAL. AF_07/2019</t>
  </si>
  <si>
    <t>CUMEEIRA E ESPIGÃO PARA TELHA CERÂMICA EMBOÇADA COM ARGAMASSA TRAÇO 1:2:9 (CIMENTO, CAL E AREIA), PARA TELHADOS COM MAIS DE 2 ÁGUAS, INCLUSO TRANSPORTE VERTICAL. AF_07/2019</t>
  </si>
  <si>
    <t>CALHA EM CHAPA DE AÇO GALVANIZADO NÚMERO 24, DESENVOLVIMENTO DE 33 CM, INCLUSO TRANSPORTE VERTICAL. AF_07/2019</t>
  </si>
  <si>
    <t>RUFO EM CHAPA DE AÇO GALVANIZADO NÚMERO 24, CORTE DE 25 CM, INCLUSO TRANSPORTE VERTICAL. AF_07/2019</t>
  </si>
  <si>
    <t>MXKM</t>
  </si>
  <si>
    <t>TRANSPORTE HORIZONTAL MANUAL, DE TUBO DE PVC SÉRIE NORMAL - ESGOTO PREDIAL, OU REFORÇADO PARA ESGOTO OU ÁGUAS PLUVIAIS PREDIAL, COM DIÂMETRO MAIOR QUE 75 MM E MENOR OU IGUAL A 100 MM (UNIDADE: MXKM). AF_07/2019</t>
  </si>
  <si>
    <t>TOTAL DO ÍTEM:</t>
  </si>
  <si>
    <t>6.4</t>
  </si>
  <si>
    <t>SERVIÇOS  PRELIMINARES</t>
  </si>
  <si>
    <t>1.4</t>
  </si>
  <si>
    <t>1.5</t>
  </si>
  <si>
    <t>1.6</t>
  </si>
  <si>
    <t>1.7</t>
  </si>
  <si>
    <t>1.8</t>
  </si>
  <si>
    <t>1.9</t>
  </si>
  <si>
    <t>1.10</t>
  </si>
  <si>
    <t>1.11</t>
  </si>
  <si>
    <t>1.12</t>
  </si>
  <si>
    <t>1.13</t>
  </si>
  <si>
    <t>1.14</t>
  </si>
  <si>
    <t>1.15</t>
  </si>
  <si>
    <t>1.16</t>
  </si>
  <si>
    <t>MOVIMENTO DE TERRA</t>
  </si>
  <si>
    <t>UND</t>
  </si>
  <si>
    <t>COMP 048</t>
  </si>
  <si>
    <t>COMP 054</t>
  </si>
  <si>
    <t>3.5</t>
  </si>
  <si>
    <t>6.5</t>
  </si>
  <si>
    <t>ESTRUTURA DOS PILARES</t>
  </si>
  <si>
    <t>3.6</t>
  </si>
  <si>
    <t>ESTRUTURA DE VIGAS, VERGAS E CONTRA-VERGAS</t>
  </si>
  <si>
    <t>6.6</t>
  </si>
  <si>
    <t>6.7</t>
  </si>
  <si>
    <t>6.8</t>
  </si>
  <si>
    <t>6.9</t>
  </si>
  <si>
    <t>6.10</t>
  </si>
  <si>
    <t>PAREDES E PAINÉIS</t>
  </si>
  <si>
    <t>ESTRUTURA E COBERTURA METÁLICA</t>
  </si>
  <si>
    <t>8.1</t>
  </si>
  <si>
    <t>8.2</t>
  </si>
  <si>
    <t>8.3</t>
  </si>
  <si>
    <t>8.4</t>
  </si>
  <si>
    <t>8.5</t>
  </si>
  <si>
    <t>9.1</t>
  </si>
  <si>
    <t>9.2</t>
  </si>
  <si>
    <t>9.3</t>
  </si>
  <si>
    <t>9.4</t>
  </si>
  <si>
    <t>9.5</t>
  </si>
  <si>
    <t>9.6</t>
  </si>
  <si>
    <t>PORTAS, ESQUADRIAS E FERRAGENS</t>
  </si>
  <si>
    <t>9.7</t>
  </si>
  <si>
    <t>PORTA DE VIDRO TEMPERADO, 02 FOLHAS DE CORRER, 02 FIXAS E/OU BANDEIRA FIXA, ESPESSURA 10MM, INCLUSIVE ACESSÓRIOS, PUXADORES E FECHADURAS, ABERTURA E REQUADRO DO VÃO, COLOCAÇÃO DE VERGA PRÉMOLDADA DE CONCRETO, REQUADRO DO REVESTIMENTO</t>
  </si>
  <si>
    <t>JANELA DE VIDRO TEMPERADO, 02 FOLHAS DE CORRER, 02 FIXAS E/OU BANDEIRA FIXA, ESPESSURA 10MM, INCLUSIVE ACESSÓRIOS, PUXADORES E FECHADURAS, ABERTURA E REQUADRO DO VÃO, COLOCAÇÃO DE VERGA PRÉMOLDADA DE CONCRETO, REQUADRO DO REVESTIMENTO</t>
  </si>
  <si>
    <t>9.8</t>
  </si>
  <si>
    <t>9.9</t>
  </si>
  <si>
    <t>JANELA DE VIDRO TEMPERADO 8MM, INCLUSIVE ACESSÓRIOS E TRINCO, TIPO MÁXIMO-AR, 0,60X0,60m</t>
  </si>
  <si>
    <t>REVESTIMENTO DAS PAREDES</t>
  </si>
  <si>
    <t>10.0</t>
  </si>
  <si>
    <t>10.1</t>
  </si>
  <si>
    <t>10.2</t>
  </si>
  <si>
    <t>10.3</t>
  </si>
  <si>
    <t>10.4</t>
  </si>
  <si>
    <t>11.0</t>
  </si>
  <si>
    <t>11.1</t>
  </si>
  <si>
    <t>11.2</t>
  </si>
  <si>
    <t>11.3</t>
  </si>
  <si>
    <t>11.4</t>
  </si>
  <si>
    <t>11.5</t>
  </si>
  <si>
    <t>11.6</t>
  </si>
  <si>
    <t>11.7</t>
  </si>
  <si>
    <t>12.0</t>
  </si>
  <si>
    <t>12.1</t>
  </si>
  <si>
    <t>12.2</t>
  </si>
  <si>
    <t>12.3</t>
  </si>
  <si>
    <t>12.4</t>
  </si>
  <si>
    <t>12.5</t>
  </si>
  <si>
    <t>12.6</t>
  </si>
  <si>
    <t>PINTURAS</t>
  </si>
  <si>
    <t>INSTALAÇÕES ELÉTRICAS</t>
  </si>
  <si>
    <t>13.0</t>
  </si>
  <si>
    <t>14.0</t>
  </si>
  <si>
    <t>14.1</t>
  </si>
  <si>
    <t>13.1</t>
  </si>
  <si>
    <t>13.2</t>
  </si>
  <si>
    <t>13.3</t>
  </si>
  <si>
    <t>13.4</t>
  </si>
  <si>
    <t>13.5</t>
  </si>
  <si>
    <t>14.2</t>
  </si>
  <si>
    <t>14.3</t>
  </si>
  <si>
    <t>14.4</t>
  </si>
  <si>
    <t>14.5</t>
  </si>
  <si>
    <t>14.6</t>
  </si>
  <si>
    <t>14.7</t>
  </si>
  <si>
    <t>14.8</t>
  </si>
  <si>
    <t>14.9</t>
  </si>
  <si>
    <t>14.10</t>
  </si>
  <si>
    <t>14.11</t>
  </si>
  <si>
    <t>14.12</t>
  </si>
  <si>
    <t>14.13</t>
  </si>
  <si>
    <t>14.14</t>
  </si>
  <si>
    <t>14.15</t>
  </si>
  <si>
    <t>14.16</t>
  </si>
  <si>
    <t>14.17</t>
  </si>
  <si>
    <t>14.18</t>
  </si>
  <si>
    <t>14.19</t>
  </si>
  <si>
    <t>14.20</t>
  </si>
  <si>
    <t>14.21</t>
  </si>
  <si>
    <t>INSTALAÇÕES HIDRÁULICAS, SANITÁRIAS E DE ÁGUAS PLUVIAIS</t>
  </si>
  <si>
    <t>15.0</t>
  </si>
  <si>
    <t>INSTALAÇÕES DE COMBATE À INCÊNDIO</t>
  </si>
  <si>
    <t>15.1</t>
  </si>
  <si>
    <t>15.2</t>
  </si>
  <si>
    <t>15.3</t>
  </si>
  <si>
    <t>16.0</t>
  </si>
  <si>
    <t>16.1</t>
  </si>
  <si>
    <t>16.2</t>
  </si>
  <si>
    <t>13.6</t>
  </si>
  <si>
    <t>PISOS, RODAPÉS, PEITORIS E SOLEIRAS</t>
  </si>
  <si>
    <t>LIMPEZA FINAL DE OBRA; AZULEJOS; PISOS; TETOS; VIDROS; LOUÇAS SANITÁRIAS; PORTAS; FECHADURAS; METAIS CROMADOS, UTILIZANDO PRODUTOS QUÍMICOS E ESPONJAS APROPRIADAS, INCLUSIVE LIMPEZA EM TODA A ÁREA EXTERNA</t>
  </si>
  <si>
    <t>17.0</t>
  </si>
  <si>
    <t>17.1</t>
  </si>
  <si>
    <t>17.2</t>
  </si>
  <si>
    <t>SINAPI / MT</t>
  </si>
  <si>
    <t/>
  </si>
  <si>
    <t>REFORMA E AMPLIAÇÃO DO PRÉDIO DA ANTIGA PREFEITURA</t>
  </si>
  <si>
    <t xml:space="preserve">ADEQUAÇÕES ESTRUTURAIS PARA A INSTALAÇÃO DO NOVO GABINETE DA PREFEITURA  </t>
  </si>
  <si>
    <t>AVENIDA 7 DE SETEMBRO - CENTRO - MUNICÍPIO DE ALTO GARÇAS - MT</t>
  </si>
  <si>
    <r>
      <t xml:space="preserve">ESTRUTURA DAS FUNDAÇÕES </t>
    </r>
    <r>
      <rPr>
        <sz val="11"/>
        <color theme="1"/>
        <rFont val="Calibri"/>
        <family val="2"/>
        <scheme val="minor"/>
      </rPr>
      <t>(BROCAS DE CONCRETO E VIGAS BALDRAMES)</t>
    </r>
  </si>
  <si>
    <r>
      <t xml:space="preserve">IMPERMEABILIZAÇÃO DAS NOVAS VIGAS BALDRAMES </t>
    </r>
    <r>
      <rPr>
        <sz val="11"/>
        <color theme="1"/>
        <rFont val="Calibri"/>
        <family val="2"/>
        <scheme val="minor"/>
      </rPr>
      <t>(CONSIDERAR TAMBEM AS DUAS FACES DAS  VIGAS JÁ  EXISTENTES)</t>
    </r>
  </si>
  <si>
    <t>**OBS**</t>
  </si>
  <si>
    <t>CONSIDERAR ITEM 4.1 EM TODAS AS FACES DAS NOVAS VIGAS BALDRAMES</t>
  </si>
  <si>
    <t>CONSIDERAR ITEM 4.2 EM TODA AS FACES DAS VIGAS BALDRAMES EXISTENTES</t>
  </si>
  <si>
    <t>CONSIDERAR ITEM 4.3 EM TODAS AS FACES DAS PAREDES EXTERNAS EXISTENTES ATÉ A ALTURA DE 0,50 M</t>
  </si>
  <si>
    <t>3.7</t>
  </si>
  <si>
    <t>ATERRO COMPACTADO  MANUALMENTE DO TERRENO ENTRE BALDRAME, ATÉ A COTA DO CONTRAPISO E/OU DO FUNDO DE VALAS, INCLUSO MATERIAL DE ATERRO</t>
  </si>
  <si>
    <t>ARMADURA DE ARRANQUE DE 5/16" ATÉ 1/2", CONSIDERANDO L = 1,00 METRO PARA CADA ARRANQUE, INCLUSO DOBRAS</t>
  </si>
  <si>
    <t>12.7</t>
  </si>
  <si>
    <t>12.8</t>
  </si>
  <si>
    <t>12.9</t>
  </si>
  <si>
    <t>16.3</t>
  </si>
  <si>
    <t>16.4</t>
  </si>
  <si>
    <t>12.10</t>
  </si>
  <si>
    <t>12.11</t>
  </si>
  <si>
    <t>14.22</t>
  </si>
  <si>
    <t>DEMOLIÇÕES / REQUADRAMENTO DAS FACHADAS</t>
  </si>
  <si>
    <t>6.11</t>
  </si>
  <si>
    <t>10.5</t>
  </si>
  <si>
    <t>10.6</t>
  </si>
  <si>
    <t>ENCARGOS SOCIAIS DESONERADOS: 84,06%(HORA)   48,23%(MÊS)</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</si>
  <si>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</si>
  <si>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</si>
  <si>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</si>
  <si>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</si>
  <si>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</si>
  <si>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LAVATÓRIO LOUÇA BRANCA SUSPENSO, 29,5 X 39CM OU EQUIVALENTE, PADRÃO POPULAR - FORNECIMENTO E INSTALAÇÃO. AF_01/2020</t>
  </si>
  <si>
    <t>TORNEIRA CROMADA DE MESA, 1/2 OU 3/4, PARA LAVATÓRIO, PADRÃO POPULAR - FORNECIMENTO E INSTALAÇÃO. AF_01/2020</t>
  </si>
  <si>
    <t>TORNEIRA CROMADA TUBO MÓVEL, DE PAREDE, 1/2 OU 3/4, PARA PIA DE COZINHA, PADRÃO MÉDIO - FORNECIMENTO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</si>
  <si>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</si>
  <si>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KIT DE ACESSORIOS PARA BANHEIRO EM METAL CROMADO, 5 PECAS, INCLUSO FIXAÇÃO. AF_01/2020</t>
  </si>
  <si>
    <t>LIXAMENTO MANUAL EM SUPERFÍCIES METÁLICAS EM OBRA. AF_01/2020</t>
  </si>
  <si>
    <t>PINTURA COM TINTA ALQUÍDICA DE FUNDO (TIPO ZARCÃO) PULVERIZADA SOBRE PERFIL METÁLICO EXECUTADO EM FÁBRICA (POR DEMÃO). AF_01/2020</t>
  </si>
  <si>
    <t>PINTURA COM TINTA ACRÍLICA DE ACABAMENTO PULVERIZADA SOBRE SUPERFÍCIES METÁLICAS (EXCETO PERFIL) EXECUTADO EM OBRA (POR DEMÃO). AF_01/2020</t>
  </si>
  <si>
    <t>ALCAPAO EM FERRO 60X60CM, INCLUSO FERRAGENS (ANTIGO 74073/1)</t>
  </si>
  <si>
    <t>COMP 088</t>
  </si>
  <si>
    <t>10.7</t>
  </si>
  <si>
    <t xml:space="preserve"> DATA REFERENCIA TECNICA: 17/06/2020 LOCALIDADE : CUIABA</t>
  </si>
  <si>
    <t>ESTACA BROCA DE CONCRETO, DIÂMETRO DE 25CM, ESCAVAÇÃO MANUAL COM TRADO CONCHA, COM ARMADURA DE ARRANQUE. AF_05/2020</t>
  </si>
  <si>
    <t>LUMINÁRIA TIPO PLAFON, DE SOBREPOR, COM 1 LÂMPADA LED DE 12/13 W, SEM REATOR - FORNECIMENTO E INSTALAÇÃO. AF_02/2020</t>
  </si>
  <si>
    <t>COMP 089</t>
  </si>
  <si>
    <t>COMP 090</t>
  </si>
  <si>
    <t>COMP 091</t>
  </si>
  <si>
    <t>REGULARIZAÇÃO DE SUPERFICIE DE CONCRETO PARA ASSENTAMENTO DE PISO CERÂMICO COM ARGAMASSA COLANTE</t>
  </si>
  <si>
    <t>PLACA DE OBRA EM CHAPA DE ACO GALVANIZADO, INCL. ESTRUTURA DE MADEIRA E/OU METÁLICA PARA FIXAÇÃO EM LOCAL  VISÍVEL, A SER INDICADO PELA FISCALIZAÇÃO DA  OBRA</t>
  </si>
  <si>
    <t xml:space="preserve">BARRACÃO DE OBRA EM CHAPA DE MADEIRA COMPENSADA COM BANHEIRO COBERTO EM FIBROCIMENTO 4MM, INCLUSO INSTALAÇÃO HIDROSANITÁRIA E ELÉTRICA, NÃO
INCLUSO MOBILIÁRIO. </t>
  </si>
  <si>
    <t xml:space="preserve">16°56'34.07"S
</t>
  </si>
  <si>
    <t>53°31'52.55"W</t>
  </si>
  <si>
    <t>8.6</t>
  </si>
  <si>
    <t>17.3</t>
  </si>
  <si>
    <t>14.23</t>
  </si>
  <si>
    <t>17.4</t>
  </si>
  <si>
    <t>COMP 092</t>
  </si>
  <si>
    <t>GUARDA-CORPO DE AÇO INXODÁVEL DE 1,10M, FIXADO COM CHUMBADOR MECÂNICO NA PAREDE. ACABAMENTO MET. INOXID. AF_04/2019_P</t>
  </si>
  <si>
    <t>TRAMA DE AÇO COMPOSTA POR RIPAS, CAIBROS, TERÇAS, TESOURAS BI-APOIADAS PARA TELHADOS DE 2 ÁGUAS OU MAIS, PARA TELHADO CERÂMICO OU DE CONCRETO, INCLUSO TRANSPORTE VERTICAL. AF_07/2019</t>
  </si>
  <si>
    <t>120 Dias Corridos</t>
  </si>
  <si>
    <t xml:space="preserve">ENTRADA DEFINITIVA DE ENERGIA ELÉTRICA PADRÃO CONCESSIONÁRIA, AÉREA TRIFÁSICA 80A COM POSTE METÁLICO, INCLUSIVE CABEAMENTO, INTERLIGAÇÃO AO QUADRO DE DISTRIBUIÇÃO, MURETA COM ACABAMENTO E PINTURA, CAIXA DE PROTEÇÃO PARA MEDIDOR E ATERRAMENTO. IMPORTANTE INFORMAR QUE TODO O CONSUMO DE ENERGIA ELÉTRICA DURANTE O PERÍODO DE OBRA, FICARÁ A CARGO DA CONSTRUTORA RESPONSÁVEL PELA OBRA. </t>
  </si>
  <si>
    <t>PAGUE POR ESTA PLANILHA, O VALOR DE DUZENTOS E NOVENTA E NOVE MIL, NOVECENTOS E OITENTA E SEIS REAIS E SETE CENTAVOS</t>
  </si>
  <si>
    <t>COMP 093</t>
  </si>
  <si>
    <t>RESTAURAÇÃO DE FACHADA COM USO DE MASSA ÚNICA PARA RECEBIMENTO DE PINTURA, EM ARGAMASSA ESPECIAL, PREPARO MANUAL, APLICADO COM MÃO DE OBRA QUALIFICADA, EM FACES EXTERNAS DE PAREDES, ESPESSURA DE 20MM, COM EXECUÇÃO DE TALISCAS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</si>
</sst>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R$&quot;\ * #,##0.00_-;\-&quot;R$&quot;\ * #,##0.00_-;_-&quot;R$&quot;\ * &quot;-&quot;??_-;_-@_-"/>
    <numFmt numFmtId="43" formatCode="_-* #,##0.00_-;\-* #,##0.00_-;_-* &quot;-&quot;??_-;_-@_-"/>
    <numFmt numFmtId="165" formatCode="_(* #,##0.00_);_(* \(#,##0.00\);_(* &quot;-&quot;??_);_(@_)"/>
    <numFmt numFmtId="166" formatCode="&quot;R$&quot;\ #,##0.00"/>
    <numFmt numFmtId="169" formatCode="_ * #,##0.00_ ;_ * \-#,##0.00_ ;_ * &quot;-&quot;??_ ;_ @_ "/>
  </numFmts>
  <fonts count="54" x14ac:knownFonts="1">
    <font>
      <sz val="11"/>
      <color theme="1"/>
      <name val="Calibri"/>
      <family val="2"/>
      <scheme val="minor"/>
    </font>
    <font>
      <b/>
      <sz val="11"/>
      <color theme="1"/>
      <name val="Calibri"/>
      <family val="2"/>
      <scheme val="minor"/>
    </font>
    <font>
      <sz val="10"/>
      <name val="Arial"/>
      <family val="2"/>
    </font>
    <font>
      <sz val="10"/>
      <color theme="1"/>
      <name val="Arial"/>
      <family val="2"/>
    </font>
    <font>
      <b/>
      <sz val="10"/>
      <color theme="1"/>
      <name val="Arial"/>
      <family val="2"/>
    </font>
    <font>
      <sz val="11"/>
      <color theme="1"/>
      <name val="Calibri"/>
      <family val="2"/>
      <scheme val="minor"/>
    </font>
    <font>
      <sz val="10"/>
      <name val="MS Sans Serif"/>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4"/>
      <color theme="1"/>
      <name val="Calibri"/>
      <family val="2"/>
      <scheme val="minor"/>
    </font>
    <font>
      <sz val="20"/>
      <color theme="1"/>
      <name val="Calibri"/>
      <family val="2"/>
      <scheme val="minor"/>
    </font>
    <font>
      <sz val="8"/>
      <color indexed="8"/>
      <name val="Swis721 Ex BT"/>
      <family val="2"/>
    </font>
    <font>
      <sz val="10"/>
      <color theme="1"/>
      <name val="Calibri"/>
      <family val="2"/>
      <scheme val="minor"/>
    </font>
    <font>
      <sz val="8"/>
      <color theme="1"/>
      <name val="Swis721 Ex BT"/>
      <family val="2"/>
    </font>
    <font>
      <sz val="10"/>
      <color indexed="8"/>
      <name val="Swis721 Ex BT"/>
      <family val="2"/>
    </font>
    <font>
      <b/>
      <sz val="16"/>
      <color indexed="8"/>
      <name val="Swis721 Ex BT"/>
      <family val="2"/>
    </font>
    <font>
      <sz val="10"/>
      <color theme="1"/>
      <name val="Swis721 Ex BT"/>
      <family val="2"/>
    </font>
    <font>
      <sz val="11"/>
      <name val="Calibri"/>
      <family val="2"/>
      <scheme val="minor"/>
    </font>
    <font>
      <b/>
      <sz val="10"/>
      <color theme="1"/>
      <name val="Calibri"/>
      <family val="2"/>
      <scheme val="minor"/>
    </font>
    <font>
      <sz val="10"/>
      <color indexed="8"/>
      <name val="Calibri"/>
      <family val="2"/>
      <scheme val="minor"/>
    </font>
    <font>
      <sz val="12"/>
      <color theme="1"/>
      <name val="Calibri"/>
      <family val="2"/>
      <scheme val="minor"/>
    </font>
    <font>
      <b/>
      <sz val="12"/>
      <color theme="1"/>
      <name val="Calibri"/>
      <family val="2"/>
      <scheme val="minor"/>
    </font>
    <font>
      <sz val="11"/>
      <color indexed="8"/>
      <name val="Calibri"/>
      <family val="2"/>
      <scheme val="minor"/>
    </font>
    <font>
      <b/>
      <sz val="11"/>
      <name val="Arial"/>
      <family val="2"/>
    </font>
    <font>
      <sz val="9"/>
      <name val="Arial"/>
      <family val="2"/>
    </font>
    <font>
      <sz val="8"/>
      <color theme="1"/>
      <name val="Calibri"/>
      <family val="2"/>
      <scheme val="minor"/>
    </font>
    <font>
      <b/>
      <sz val="11"/>
      <name val="Calibri"/>
      <family val="2"/>
      <scheme val="minor"/>
    </font>
    <font>
      <sz val="10.5"/>
      <name val="Calibri"/>
      <family val="2"/>
      <scheme val="minor"/>
    </font>
    <font>
      <b/>
      <sz val="16"/>
      <color theme="1"/>
      <name val="Swis721 Ex BT"/>
      <family val="2"/>
    </font>
    <font>
      <b/>
      <sz val="12"/>
      <name val="Calibri"/>
      <family val="2"/>
      <scheme val="minor"/>
    </font>
    <font>
      <b/>
      <sz val="11"/>
      <color theme="1"/>
      <name val="Arial"/>
      <family val="2"/>
    </font>
    <font>
      <b/>
      <sz val="12"/>
      <color theme="1"/>
      <name val="Arial"/>
      <family val="2"/>
    </font>
    <font>
      <sz val="10"/>
      <name val="Arial"/>
      <family val="2"/>
    </font>
  </fonts>
  <fills count="29">
    <fill>
      <patternFill patternType="none"/>
    </fill>
    <fill>
      <patternFill patternType="gray125"/>
    </fill>
    <fill>
      <patternFill patternType="solid">
        <fgColor theme="0"/>
        <bgColor indexed="64"/>
      </patternFill>
    </fill>
    <fill>
      <patternFill patternType="solid">
        <fgColor theme="5" tint="0.59999389629810485"/>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54"/>
      </patternFill>
    </fill>
  </fills>
  <borders count="48">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62"/>
      </top>
      <bottom style="double">
        <color indexed="62"/>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hair">
        <color indexed="64"/>
      </left>
      <right style="hair">
        <color indexed="64"/>
      </right>
      <top style="hair">
        <color indexed="64"/>
      </top>
      <bottom style="hair">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right style="hair">
        <color indexed="64"/>
      </right>
      <top style="thin">
        <color indexed="64"/>
      </top>
      <bottom style="hair">
        <color indexed="64"/>
      </bottom>
      <diagonal/>
    </border>
    <border>
      <left/>
      <right/>
      <top style="thin">
        <color indexed="64"/>
      </top>
      <bottom style="hair">
        <color indexed="64"/>
      </bottom>
      <diagonal/>
    </border>
  </borders>
  <cellStyleXfs count="93">
    <xf numFmtId="0" fontId="0" fillId="0" borderId="0"/>
    <xf numFmtId="0" fontId="2" fillId="0" borderId="0"/>
    <xf numFmtId="165" fontId="2" fillId="0" borderId="0" applyFont="0" applyFill="0" applyBorder="0" applyAlignment="0" applyProtection="0"/>
    <xf numFmtId="44" fontId="5" fillId="0" borderId="0" applyFont="0" applyFill="0" applyBorder="0" applyAlignment="0" applyProtection="0"/>
    <xf numFmtId="0" fontId="6" fillId="0" borderId="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8" borderId="0" applyNumberFormat="0" applyBorder="0" applyAlignment="0" applyProtection="0"/>
    <xf numFmtId="0" fontId="7" fillId="12"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7" borderId="0" applyNumberFormat="0" applyBorder="0" applyAlignment="0" applyProtection="0"/>
    <xf numFmtId="0" fontId="7" fillId="10" borderId="0" applyNumberFormat="0" applyBorder="0" applyAlignment="0" applyProtection="0"/>
    <xf numFmtId="0" fontId="7" fillId="14"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7" fillId="5" borderId="0" applyNumberFormat="0" applyBorder="0" applyAlignment="0" applyProtection="0"/>
    <xf numFmtId="0" fontId="7" fillId="8" borderId="0" applyNumberFormat="0" applyBorder="0" applyAlignment="0" applyProtection="0"/>
    <xf numFmtId="0" fontId="7" fillId="12" borderId="0" applyNumberFormat="0" applyBorder="0" applyAlignment="0" applyProtection="0"/>
    <xf numFmtId="0" fontId="8" fillId="16"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8" borderId="0" applyNumberFormat="0" applyBorder="0" applyAlignment="0" applyProtection="0"/>
    <xf numFmtId="0" fontId="8" fillId="20" borderId="0" applyNumberFormat="0" applyBorder="0" applyAlignment="0" applyProtection="0"/>
    <xf numFmtId="0" fontId="8" fillId="14"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8" fillId="23"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20" borderId="0" applyNumberFormat="0" applyBorder="0" applyAlignment="0" applyProtection="0"/>
    <xf numFmtId="0" fontId="9" fillId="5" borderId="0" applyNumberFormat="0" applyBorder="0" applyAlignment="0" applyProtection="0"/>
    <xf numFmtId="0" fontId="13" fillId="8" borderId="0" applyNumberFormat="0" applyBorder="0" applyAlignment="0" applyProtection="0"/>
    <xf numFmtId="0" fontId="10" fillId="24" borderId="11" applyNumberFormat="0" applyAlignment="0" applyProtection="0"/>
    <xf numFmtId="0" fontId="24" fillId="25" borderId="11" applyNumberFormat="0" applyAlignment="0" applyProtection="0"/>
    <xf numFmtId="0" fontId="11" fillId="26" borderId="12" applyNumberFormat="0" applyAlignment="0" applyProtection="0"/>
    <xf numFmtId="0" fontId="23" fillId="0" borderId="13" applyNumberFormat="0" applyFill="0" applyAlignment="0" applyProtection="0"/>
    <xf numFmtId="0" fontId="11" fillId="26" borderId="12" applyNumberFormat="0" applyAlignment="0" applyProtection="0"/>
    <xf numFmtId="0" fontId="8" fillId="27" borderId="0" applyNumberFormat="0" applyBorder="0" applyAlignment="0" applyProtection="0"/>
    <xf numFmtId="0" fontId="8" fillId="20" borderId="0" applyNumberFormat="0" applyBorder="0" applyAlignment="0" applyProtection="0"/>
    <xf numFmtId="0" fontId="8" fillId="14" borderId="0" applyNumberFormat="0" applyBorder="0" applyAlignment="0" applyProtection="0"/>
    <xf numFmtId="0" fontId="8" fillId="28"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17" fillId="15" borderId="11" applyNumberFormat="0" applyAlignment="0" applyProtection="0"/>
    <xf numFmtId="0" fontId="12" fillId="0" borderId="0" applyNumberFormat="0" applyFill="0" applyBorder="0" applyAlignment="0" applyProtection="0"/>
    <xf numFmtId="0" fontId="13" fillId="6" borderId="0" applyNumberFormat="0" applyBorder="0" applyAlignment="0" applyProtection="0"/>
    <xf numFmtId="0" fontId="14" fillId="0" borderId="14" applyNumberFormat="0" applyFill="0" applyAlignment="0" applyProtection="0"/>
    <xf numFmtId="0" fontId="15" fillId="0" borderId="15" applyNumberFormat="0" applyFill="0" applyAlignment="0" applyProtection="0"/>
    <xf numFmtId="0" fontId="16" fillId="0" borderId="16" applyNumberFormat="0" applyFill="0" applyAlignment="0" applyProtection="0"/>
    <xf numFmtId="0" fontId="16" fillId="0" borderId="0" applyNumberFormat="0" applyFill="0" applyBorder="0" applyAlignment="0" applyProtection="0"/>
    <xf numFmtId="0" fontId="9" fillId="7" borderId="0" applyNumberFormat="0" applyBorder="0" applyAlignment="0" applyProtection="0"/>
    <xf numFmtId="0" fontId="17" fillId="9" borderId="11" applyNumberFormat="0" applyAlignment="0" applyProtection="0"/>
    <xf numFmtId="0" fontId="18" fillId="0" borderId="17" applyNumberFormat="0" applyFill="0" applyAlignment="0" applyProtection="0"/>
    <xf numFmtId="0" fontId="25" fillId="15" borderId="0" applyNumberFormat="0" applyBorder="0" applyAlignment="0" applyProtection="0"/>
    <xf numFmtId="0" fontId="19" fillId="15" borderId="0" applyNumberFormat="0" applyBorder="0" applyAlignment="0" applyProtection="0"/>
    <xf numFmtId="0" fontId="2" fillId="12" borderId="18" applyNumberFormat="0" applyFont="0" applyAlignment="0" applyProtection="0"/>
    <xf numFmtId="0" fontId="7" fillId="12" borderId="18" applyNumberFormat="0" applyFont="0" applyAlignment="0" applyProtection="0"/>
    <xf numFmtId="0" fontId="20" fillId="24" borderId="19" applyNumberFormat="0" applyAlignment="0" applyProtection="0"/>
    <xf numFmtId="0" fontId="20" fillId="25" borderId="19" applyNumberFormat="0" applyAlignment="0" applyProtection="0"/>
    <xf numFmtId="0" fontId="23" fillId="0" borderId="0" applyNumberFormat="0" applyFill="0" applyBorder="0" applyAlignment="0" applyProtection="0"/>
    <xf numFmtId="0" fontId="12" fillId="0" borderId="0" applyNumberFormat="0" applyFill="0" applyBorder="0" applyAlignment="0" applyProtection="0"/>
    <xf numFmtId="0" fontId="21" fillId="0" borderId="0" applyNumberFormat="0" applyFill="0" applyBorder="0" applyAlignment="0" applyProtection="0"/>
    <xf numFmtId="0" fontId="26" fillId="0" borderId="0" applyNumberFormat="0" applyFill="0" applyBorder="0" applyAlignment="0" applyProtection="0"/>
    <xf numFmtId="0" fontId="27" fillId="0" borderId="20" applyNumberFormat="0" applyFill="0" applyAlignment="0" applyProtection="0"/>
    <xf numFmtId="0" fontId="28" fillId="0" borderId="21" applyNumberFormat="0" applyFill="0" applyAlignment="0" applyProtection="0"/>
    <xf numFmtId="0" fontId="29" fillId="0" borderId="22" applyNumberFormat="0" applyFill="0" applyAlignment="0" applyProtection="0"/>
    <xf numFmtId="0" fontId="29" fillId="0" borderId="0" applyNumberFormat="0" applyFill="0" applyBorder="0" applyAlignment="0" applyProtection="0"/>
    <xf numFmtId="0" fontId="22" fillId="0" borderId="23" applyNumberFormat="0" applyFill="0" applyAlignment="0" applyProtection="0"/>
    <xf numFmtId="0" fontId="23" fillId="0" borderId="0" applyNumberForma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0" fontId="2" fillId="0" borderId="0"/>
    <xf numFmtId="0" fontId="2" fillId="0" borderId="0"/>
    <xf numFmtId="169" fontId="2" fillId="0" borderId="0" applyFont="0" applyFill="0" applyBorder="0" applyAlignment="0" applyProtection="0"/>
    <xf numFmtId="0" fontId="53" fillId="0" borderId="0"/>
    <xf numFmtId="0" fontId="5" fillId="0" borderId="0"/>
  </cellStyleXfs>
  <cellXfs count="155">
    <xf numFmtId="0" fontId="0" fillId="0" borderId="0" xfId="0"/>
    <xf numFmtId="0" fontId="0" fillId="0" borderId="0" xfId="0" applyBorder="1"/>
    <xf numFmtId="0" fontId="1" fillId="2" borderId="0" xfId="0" applyFont="1" applyFill="1" applyBorder="1" applyAlignment="1">
      <alignment horizontal="center"/>
    </xf>
    <xf numFmtId="0" fontId="0" fillId="2" borderId="0" xfId="0" applyFont="1" applyFill="1" applyBorder="1" applyAlignment="1">
      <alignment horizontal="center"/>
    </xf>
    <xf numFmtId="0" fontId="0" fillId="2" borderId="3" xfId="0" applyFont="1" applyFill="1" applyBorder="1" applyAlignment="1">
      <alignment horizontal="center"/>
    </xf>
    <xf numFmtId="44" fontId="5" fillId="2" borderId="4" xfId="3" applyFont="1" applyFill="1" applyBorder="1" applyAlignment="1">
      <alignment horizontal="center"/>
    </xf>
    <xf numFmtId="0" fontId="0" fillId="2" borderId="5" xfId="0" applyFont="1" applyFill="1" applyBorder="1" applyAlignment="1">
      <alignment horizontal="center"/>
    </xf>
    <xf numFmtId="44" fontId="5" fillId="2" borderId="6" xfId="3" applyFont="1" applyFill="1" applyBorder="1" applyAlignment="1">
      <alignment horizontal="center"/>
    </xf>
    <xf numFmtId="44" fontId="0" fillId="2" borderId="6" xfId="3" applyFont="1" applyFill="1" applyBorder="1" applyAlignment="1">
      <alignment horizontal="center"/>
    </xf>
    <xf numFmtId="0" fontId="1" fillId="0" borderId="10" xfId="0" applyFont="1" applyBorder="1" applyAlignment="1">
      <alignment horizontal="right"/>
    </xf>
    <xf numFmtId="44" fontId="1" fillId="0" borderId="9" xfId="0" applyNumberFormat="1" applyFont="1" applyBorder="1"/>
    <xf numFmtId="0" fontId="1" fillId="3" borderId="8" xfId="0" applyFont="1" applyFill="1" applyBorder="1" applyAlignment="1">
      <alignment horizontal="center"/>
    </xf>
    <xf numFmtId="0" fontId="1" fillId="3" borderId="7" xfId="0" applyFont="1" applyFill="1" applyBorder="1" applyAlignment="1">
      <alignment horizontal="center"/>
    </xf>
    <xf numFmtId="0" fontId="0" fillId="0" borderId="0" xfId="0" applyFill="1" applyAlignment="1" applyProtection="1">
      <alignment vertical="center"/>
      <protection hidden="1"/>
    </xf>
    <xf numFmtId="0" fontId="0" fillId="0" borderId="36" xfId="0" applyFont="1" applyFill="1" applyBorder="1" applyAlignment="1" applyProtection="1">
      <alignment horizontal="center" vertical="center"/>
      <protection hidden="1"/>
    </xf>
    <xf numFmtId="0" fontId="43" fillId="0" borderId="36" xfId="87" applyNumberFormat="1" applyFont="1" applyFill="1" applyBorder="1" applyAlignment="1" applyProtection="1">
      <alignment horizontal="center" vertical="center" wrapText="1"/>
      <protection hidden="1"/>
    </xf>
    <xf numFmtId="0" fontId="0" fillId="0" borderId="36" xfId="0" applyFont="1" applyFill="1" applyBorder="1" applyAlignment="1" applyProtection="1">
      <alignment horizontal="center" vertical="center" wrapText="1"/>
      <protection hidden="1"/>
    </xf>
    <xf numFmtId="0" fontId="38" fillId="0" borderId="36" xfId="0" applyNumberFormat="1" applyFont="1" applyFill="1" applyBorder="1" applyAlignment="1" applyProtection="1">
      <alignment horizontal="center" vertical="center" wrapText="1"/>
      <protection hidden="1"/>
    </xf>
    <xf numFmtId="0" fontId="38" fillId="0" borderId="36" xfId="89" applyFont="1" applyFill="1" applyBorder="1" applyAlignment="1" applyProtection="1">
      <alignment horizontal="center" vertical="center" wrapText="1"/>
      <protection hidden="1"/>
    </xf>
    <xf numFmtId="0" fontId="38" fillId="0" borderId="36" xfId="89" quotePrefix="1" applyFont="1" applyFill="1" applyBorder="1" applyAlignment="1" applyProtection="1">
      <alignment horizontal="center" vertical="center" wrapText="1"/>
      <protection hidden="1"/>
    </xf>
    <xf numFmtId="2" fontId="0" fillId="0" borderId="36" xfId="87" applyNumberFormat="1" applyFont="1" applyFill="1" applyBorder="1" applyAlignment="1" applyProtection="1">
      <alignment horizontal="center" vertical="center" wrapText="1"/>
      <protection hidden="1"/>
    </xf>
    <xf numFmtId="0" fontId="43" fillId="0" borderId="36" xfId="87" applyNumberFormat="1" applyFont="1" applyFill="1" applyBorder="1" applyAlignment="1" applyProtection="1">
      <alignment horizontal="center" vertical="center"/>
      <protection hidden="1"/>
    </xf>
    <xf numFmtId="0" fontId="38" fillId="0" borderId="36" xfId="89" applyFont="1" applyFill="1" applyBorder="1" applyAlignment="1" applyProtection="1">
      <alignment horizontal="center" vertical="center"/>
      <protection hidden="1"/>
    </xf>
    <xf numFmtId="0" fontId="1" fillId="3" borderId="1" xfId="0" applyFont="1" applyFill="1" applyBorder="1" applyAlignment="1">
      <alignment horizontal="center"/>
    </xf>
    <xf numFmtId="0" fontId="1" fillId="3" borderId="2" xfId="0" applyFont="1" applyFill="1" applyBorder="1" applyAlignment="1">
      <alignment horizontal="center"/>
    </xf>
    <xf numFmtId="0" fontId="4" fillId="0" borderId="0" xfId="0" applyNumberFormat="1" applyFont="1" applyFill="1" applyAlignment="1" applyProtection="1">
      <alignment vertical="center" wrapText="1"/>
      <protection hidden="1"/>
    </xf>
    <xf numFmtId="0" fontId="4" fillId="0" borderId="0" xfId="0" applyNumberFormat="1" applyFont="1" applyFill="1" applyBorder="1" applyAlignment="1" applyProtection="1">
      <alignment vertical="center" wrapText="1"/>
      <protection hidden="1"/>
    </xf>
    <xf numFmtId="2" fontId="4" fillId="0" borderId="0" xfId="0" applyNumberFormat="1" applyFont="1" applyFill="1" applyBorder="1" applyAlignment="1" applyProtection="1">
      <alignment horizontal="right" vertical="center"/>
      <protection hidden="1"/>
    </xf>
    <xf numFmtId="4" fontId="4" fillId="0" borderId="0" xfId="87" applyNumberFormat="1" applyFont="1" applyFill="1" applyAlignment="1" applyProtection="1">
      <alignment horizontal="center" vertical="center" wrapText="1"/>
      <protection hidden="1"/>
    </xf>
    <xf numFmtId="166" fontId="52" fillId="0" borderId="0" xfId="0" applyNumberFormat="1" applyFont="1" applyFill="1" applyAlignment="1" applyProtection="1">
      <alignment vertical="center" wrapText="1"/>
      <protection hidden="1"/>
    </xf>
    <xf numFmtId="0" fontId="4" fillId="0" borderId="0" xfId="0" applyNumberFormat="1" applyFont="1" applyFill="1" applyAlignment="1" applyProtection="1">
      <alignment horizontal="center" vertical="center" wrapText="1"/>
      <protection hidden="1"/>
    </xf>
    <xf numFmtId="2" fontId="51" fillId="0" borderId="0" xfId="87" applyNumberFormat="1" applyFont="1" applyFill="1" applyAlignment="1" applyProtection="1">
      <alignment horizontal="right" vertical="center" wrapText="1"/>
      <protection hidden="1"/>
    </xf>
    <xf numFmtId="10" fontId="51" fillId="0" borderId="0" xfId="86" applyNumberFormat="1" applyFont="1" applyFill="1" applyAlignment="1" applyProtection="1">
      <alignment horizontal="left" vertical="center" wrapText="1"/>
      <protection hidden="1"/>
    </xf>
    <xf numFmtId="14" fontId="44" fillId="0" borderId="0" xfId="86" applyNumberFormat="1" applyFont="1" applyFill="1" applyAlignment="1" applyProtection="1">
      <alignment horizontal="center" vertical="center" wrapText="1"/>
      <protection hidden="1"/>
    </xf>
    <xf numFmtId="14" fontId="44" fillId="0" borderId="0" xfId="3" applyNumberFormat="1" applyFont="1" applyFill="1" applyAlignment="1" applyProtection="1">
      <alignment horizontal="center" vertical="center" wrapText="1"/>
      <protection hidden="1"/>
    </xf>
    <xf numFmtId="0" fontId="0" fillId="0" borderId="38" xfId="0" applyFill="1" applyBorder="1" applyAlignment="1" applyProtection="1">
      <alignment vertical="center"/>
      <protection hidden="1"/>
    </xf>
    <xf numFmtId="0" fontId="31" fillId="0" borderId="44" xfId="0" applyFont="1" applyFill="1" applyBorder="1" applyAlignment="1" applyProtection="1">
      <alignment vertical="center"/>
      <protection hidden="1"/>
    </xf>
    <xf numFmtId="0" fontId="31" fillId="0" borderId="35" xfId="0" applyFont="1" applyFill="1" applyBorder="1" applyAlignment="1" applyProtection="1">
      <alignment vertical="center"/>
      <protection hidden="1"/>
    </xf>
    <xf numFmtId="0" fontId="49" fillId="0" borderId="24" xfId="0" applyFont="1" applyFill="1" applyBorder="1" applyAlignment="1" applyProtection="1">
      <alignment horizontal="center" vertical="center"/>
      <protection hidden="1"/>
    </xf>
    <xf numFmtId="0" fontId="35" fillId="0" borderId="31" xfId="0" applyFont="1" applyFill="1" applyBorder="1" applyAlignment="1" applyProtection="1">
      <alignment horizontal="left" vertical="center" wrapText="1"/>
      <protection hidden="1"/>
    </xf>
    <xf numFmtId="166" fontId="36" fillId="0" borderId="35" xfId="87" applyNumberFormat="1" applyFont="1" applyFill="1" applyBorder="1" applyAlignment="1" applyProtection="1">
      <alignment horizontal="center" vertical="center"/>
      <protection hidden="1"/>
    </xf>
    <xf numFmtId="166" fontId="36" fillId="0" borderId="34" xfId="87" applyNumberFormat="1" applyFont="1" applyFill="1" applyBorder="1" applyAlignment="1" applyProtection="1">
      <alignment horizontal="center" vertical="center"/>
      <protection hidden="1"/>
    </xf>
    <xf numFmtId="0" fontId="0" fillId="0" borderId="0" xfId="0" applyFill="1" applyAlignment="1" applyProtection="1">
      <protection hidden="1"/>
    </xf>
    <xf numFmtId="0" fontId="0" fillId="0" borderId="39" xfId="0" applyFill="1" applyBorder="1" applyAlignment="1" applyProtection="1">
      <protection hidden="1"/>
    </xf>
    <xf numFmtId="0" fontId="37" fillId="0" borderId="37" xfId="0" applyFont="1" applyFill="1" applyBorder="1" applyAlignment="1" applyProtection="1">
      <alignment horizontal="left"/>
      <protection hidden="1"/>
    </xf>
    <xf numFmtId="0" fontId="30" fillId="0" borderId="25" xfId="0" applyFont="1" applyFill="1" applyBorder="1" applyAlignment="1" applyProtection="1">
      <alignment horizontal="center"/>
      <protection hidden="1"/>
    </xf>
    <xf numFmtId="0" fontId="30" fillId="0" borderId="31" xfId="0" applyFont="1" applyFill="1" applyBorder="1" applyAlignment="1" applyProtection="1">
      <alignment horizontal="center"/>
      <protection hidden="1"/>
    </xf>
    <xf numFmtId="0" fontId="30" fillId="0" borderId="32" xfId="0" applyFont="1" applyFill="1" applyBorder="1" applyAlignment="1" applyProtection="1">
      <alignment horizontal="center"/>
      <protection hidden="1"/>
    </xf>
    <xf numFmtId="0" fontId="32" fillId="0" borderId="31" xfId="0" applyFont="1" applyFill="1" applyBorder="1" applyAlignment="1" applyProtection="1">
      <alignment horizontal="left"/>
      <protection hidden="1"/>
    </xf>
    <xf numFmtId="0" fontId="32" fillId="0" borderId="25" xfId="0" applyFont="1" applyFill="1" applyBorder="1" applyAlignment="1" applyProtection="1">
      <alignment horizontal="left" wrapText="1"/>
      <protection hidden="1"/>
    </xf>
    <xf numFmtId="0" fontId="0" fillId="0" borderId="32" xfId="0" applyFill="1" applyBorder="1" applyAlignment="1" applyProtection="1">
      <protection hidden="1"/>
    </xf>
    <xf numFmtId="0" fontId="0" fillId="0" borderId="26" xfId="0" applyFill="1" applyBorder="1" applyAlignment="1" applyProtection="1">
      <protection hidden="1"/>
    </xf>
    <xf numFmtId="0" fontId="33" fillId="0" borderId="0" xfId="0" applyFont="1" applyFill="1" applyBorder="1" applyAlignment="1" applyProtection="1">
      <protection hidden="1"/>
    </xf>
    <xf numFmtId="0" fontId="50" fillId="0" borderId="0" xfId="0" applyFont="1" applyFill="1" applyBorder="1" applyAlignment="1" applyProtection="1">
      <alignment vertical="center"/>
      <protection hidden="1"/>
    </xf>
    <xf numFmtId="0" fontId="0" fillId="0" borderId="0" xfId="0" applyFill="1" applyBorder="1" applyAlignment="1" applyProtection="1">
      <protection hidden="1"/>
    </xf>
    <xf numFmtId="0" fontId="0" fillId="0" borderId="27" xfId="0" applyFill="1" applyBorder="1" applyAlignment="1" applyProtection="1">
      <protection hidden="1"/>
    </xf>
    <xf numFmtId="0" fontId="34" fillId="0" borderId="26" xfId="0" applyFont="1" applyFill="1" applyBorder="1" applyAlignment="1" applyProtection="1">
      <alignment horizontal="center"/>
      <protection hidden="1"/>
    </xf>
    <xf numFmtId="0" fontId="34" fillId="0" borderId="0" xfId="0" applyFont="1" applyFill="1" applyBorder="1" applyAlignment="1" applyProtection="1">
      <alignment horizontal="center"/>
      <protection hidden="1"/>
    </xf>
    <xf numFmtId="0" fontId="34" fillId="0" borderId="27" xfId="0" applyFont="1" applyFill="1" applyBorder="1" applyAlignment="1" applyProtection="1">
      <alignment horizontal="center"/>
      <protection hidden="1"/>
    </xf>
    <xf numFmtId="0" fontId="48" fillId="0" borderId="0" xfId="0" applyFont="1" applyFill="1" applyBorder="1" applyAlignment="1" applyProtection="1">
      <alignment vertical="center"/>
      <protection hidden="1"/>
    </xf>
    <xf numFmtId="0" fontId="0" fillId="0" borderId="28" xfId="0" applyFill="1" applyBorder="1" applyAlignment="1" applyProtection="1">
      <protection hidden="1"/>
    </xf>
    <xf numFmtId="0" fontId="0" fillId="0" borderId="30" xfId="0" applyFill="1" applyBorder="1" applyAlignment="1" applyProtection="1">
      <protection hidden="1"/>
    </xf>
    <xf numFmtId="0" fontId="32" fillId="0" borderId="26" xfId="0" applyFont="1" applyFill="1" applyBorder="1" applyAlignment="1" applyProtection="1">
      <alignment wrapText="1"/>
      <protection hidden="1"/>
    </xf>
    <xf numFmtId="14" fontId="38" fillId="0" borderId="0" xfId="0" applyNumberFormat="1" applyFont="1" applyFill="1" applyBorder="1" applyAlignment="1" applyProtection="1">
      <alignment horizontal="center"/>
      <protection hidden="1"/>
    </xf>
    <xf numFmtId="14" fontId="38" fillId="0" borderId="27" xfId="0" applyNumberFormat="1" applyFont="1" applyFill="1" applyBorder="1" applyAlignment="1" applyProtection="1">
      <alignment horizontal="center"/>
      <protection hidden="1"/>
    </xf>
    <xf numFmtId="0" fontId="38" fillId="0" borderId="0" xfId="0" applyFont="1" applyFill="1" applyBorder="1" applyAlignment="1" applyProtection="1">
      <alignment vertical="center"/>
      <protection hidden="1"/>
    </xf>
    <xf numFmtId="0" fontId="33" fillId="0" borderId="33" xfId="0" applyFont="1" applyFill="1" applyBorder="1" applyAlignment="1" applyProtection="1">
      <alignment horizontal="center" vertical="center"/>
      <protection hidden="1"/>
    </xf>
    <xf numFmtId="0" fontId="46" fillId="0" borderId="33" xfId="0" applyFont="1" applyFill="1" applyBorder="1" applyAlignment="1" applyProtection="1">
      <alignment horizontal="center" vertical="center"/>
      <protection hidden="1"/>
    </xf>
    <xf numFmtId="0" fontId="0" fillId="0" borderId="39" xfId="0" applyFill="1" applyBorder="1" applyAlignment="1" applyProtection="1">
      <alignment horizontal="center" vertical="top" wrapText="1"/>
      <protection hidden="1"/>
    </xf>
    <xf numFmtId="0" fontId="0" fillId="0" borderId="32" xfId="0" applyFill="1" applyBorder="1" applyAlignment="1" applyProtection="1">
      <alignment horizontal="center" vertical="top" wrapText="1"/>
      <protection hidden="1"/>
    </xf>
    <xf numFmtId="14" fontId="0" fillId="0" borderId="0" xfId="0" applyNumberFormat="1" applyFill="1" applyBorder="1" applyAlignment="1" applyProtection="1">
      <alignment horizontal="center"/>
      <protection hidden="1"/>
    </xf>
    <xf numFmtId="14" fontId="0" fillId="0" borderId="27" xfId="0" applyNumberFormat="1" applyFill="1" applyBorder="1" applyAlignment="1" applyProtection="1">
      <alignment horizontal="center"/>
      <protection hidden="1"/>
    </xf>
    <xf numFmtId="0" fontId="33" fillId="0" borderId="29" xfId="0" applyFont="1" applyFill="1" applyBorder="1" applyAlignment="1" applyProtection="1">
      <protection hidden="1"/>
    </xf>
    <xf numFmtId="0" fontId="0" fillId="0" borderId="29" xfId="0" applyFill="1" applyBorder="1" applyAlignment="1" applyProtection="1">
      <protection hidden="1"/>
    </xf>
    <xf numFmtId="0" fontId="0" fillId="0" borderId="28" xfId="0" applyFill="1" applyBorder="1" applyAlignment="1" applyProtection="1">
      <alignment horizontal="center" vertical="center" wrapText="1"/>
      <protection hidden="1"/>
    </xf>
    <xf numFmtId="0" fontId="0" fillId="0" borderId="30" xfId="0" applyFill="1" applyBorder="1" applyAlignment="1" applyProtection="1">
      <alignment horizontal="center" vertical="center" wrapText="1"/>
      <protection hidden="1"/>
    </xf>
    <xf numFmtId="0" fontId="32" fillId="0" borderId="28" xfId="0" applyFont="1" applyFill="1" applyBorder="1" applyAlignment="1" applyProtection="1">
      <alignment wrapText="1"/>
      <protection hidden="1"/>
    </xf>
    <xf numFmtId="0" fontId="43" fillId="0" borderId="29" xfId="0" applyFont="1" applyFill="1" applyBorder="1" applyAlignment="1" applyProtection="1">
      <alignment horizontal="center" wrapText="1"/>
      <protection hidden="1"/>
    </xf>
    <xf numFmtId="0" fontId="43" fillId="0" borderId="30" xfId="0" applyFont="1" applyFill="1" applyBorder="1" applyAlignment="1" applyProtection="1">
      <alignment horizontal="center" wrapText="1"/>
      <protection hidden="1"/>
    </xf>
    <xf numFmtId="0" fontId="3" fillId="0" borderId="0" xfId="0" applyNumberFormat="1" applyFont="1" applyFill="1" applyAlignment="1" applyProtection="1">
      <alignment vertical="center" wrapText="1"/>
      <protection hidden="1"/>
    </xf>
    <xf numFmtId="0" fontId="3" fillId="0" borderId="38" xfId="0" applyNumberFormat="1" applyFont="1" applyFill="1" applyBorder="1" applyAlignment="1" applyProtection="1">
      <alignment vertical="center" wrapText="1"/>
      <protection hidden="1"/>
    </xf>
    <xf numFmtId="0" fontId="4" fillId="0" borderId="45" xfId="0" applyNumberFormat="1" applyFont="1" applyFill="1" applyBorder="1" applyAlignment="1" applyProtection="1">
      <alignment horizontal="center" vertical="center" wrapText="1"/>
      <protection hidden="1"/>
    </xf>
    <xf numFmtId="0" fontId="4" fillId="0" borderId="33" xfId="87" applyNumberFormat="1" applyFont="1" applyFill="1" applyBorder="1" applyAlignment="1" applyProtection="1">
      <alignment horizontal="center" vertical="center" wrapText="1"/>
      <protection hidden="1"/>
    </xf>
    <xf numFmtId="0" fontId="4" fillId="0" borderId="33" xfId="0" applyNumberFormat="1" applyFont="1" applyFill="1" applyBorder="1" applyAlignment="1" applyProtection="1">
      <alignment horizontal="center" vertical="center" wrapText="1"/>
      <protection hidden="1"/>
    </xf>
    <xf numFmtId="2" fontId="4" fillId="0" borderId="33" xfId="87" applyNumberFormat="1" applyFont="1" applyFill="1" applyBorder="1" applyAlignment="1" applyProtection="1">
      <alignment horizontal="center" vertical="center" wrapText="1"/>
      <protection hidden="1"/>
    </xf>
    <xf numFmtId="44" fontId="4" fillId="0" borderId="33" xfId="3" applyFont="1" applyFill="1" applyBorder="1" applyAlignment="1" applyProtection="1">
      <alignment horizontal="center" vertical="center" wrapText="1"/>
      <protection hidden="1"/>
    </xf>
    <xf numFmtId="0" fontId="33" fillId="0" borderId="0" xfId="0" applyNumberFormat="1" applyFont="1" applyFill="1" applyAlignment="1" applyProtection="1">
      <alignment horizontal="left" vertical="center" wrapText="1"/>
      <protection hidden="1"/>
    </xf>
    <xf numFmtId="14" fontId="33" fillId="0" borderId="42" xfId="87" applyNumberFormat="1" applyFont="1" applyFill="1" applyBorder="1" applyAlignment="1" applyProtection="1">
      <alignment horizontal="left" vertical="center"/>
      <protection hidden="1"/>
    </xf>
    <xf numFmtId="0" fontId="33" fillId="0" borderId="46" xfId="87" applyNumberFormat="1" applyFont="1" applyFill="1" applyBorder="1" applyAlignment="1" applyProtection="1">
      <alignment horizontal="left" vertical="center"/>
      <protection hidden="1"/>
    </xf>
    <xf numFmtId="0" fontId="33" fillId="0" borderId="41" xfId="87" applyNumberFormat="1" applyFont="1" applyFill="1" applyBorder="1" applyAlignment="1" applyProtection="1">
      <alignment horizontal="center" vertical="center"/>
      <protection hidden="1"/>
    </xf>
    <xf numFmtId="0" fontId="33" fillId="0" borderId="41" xfId="0" applyNumberFormat="1" applyFont="1" applyFill="1" applyBorder="1" applyAlignment="1" applyProtection="1">
      <alignment horizontal="left" vertical="center" wrapText="1"/>
      <protection hidden="1"/>
    </xf>
    <xf numFmtId="0" fontId="33" fillId="0" borderId="42" xfId="0" applyNumberFormat="1" applyFont="1" applyFill="1" applyBorder="1" applyAlignment="1" applyProtection="1">
      <alignment horizontal="left" vertical="center"/>
      <protection hidden="1"/>
    </xf>
    <xf numFmtId="2" fontId="33" fillId="0" borderId="47" xfId="87" applyNumberFormat="1" applyFont="1" applyFill="1" applyBorder="1" applyAlignment="1" applyProtection="1">
      <alignment horizontal="left" vertical="center" wrapText="1"/>
      <protection hidden="1"/>
    </xf>
    <xf numFmtId="44" fontId="33" fillId="0" borderId="47" xfId="3" applyFont="1" applyFill="1" applyBorder="1" applyAlignment="1" applyProtection="1">
      <alignment horizontal="left" vertical="center" wrapText="1"/>
      <protection hidden="1"/>
    </xf>
    <xf numFmtId="44" fontId="33" fillId="0" borderId="46" xfId="3" applyFont="1" applyFill="1" applyBorder="1" applyAlignment="1" applyProtection="1">
      <alignment horizontal="left" vertical="center" wrapText="1"/>
      <protection hidden="1"/>
    </xf>
    <xf numFmtId="0" fontId="3" fillId="0" borderId="0" xfId="0" applyNumberFormat="1" applyFont="1" applyFill="1" applyAlignment="1" applyProtection="1">
      <alignment horizontal="left" vertical="center" wrapText="1"/>
      <protection hidden="1"/>
    </xf>
    <xf numFmtId="0" fontId="0" fillId="0" borderId="0" xfId="0" applyNumberFormat="1" applyFont="1" applyFill="1" applyAlignment="1" applyProtection="1">
      <alignment wrapText="1"/>
      <protection hidden="1"/>
    </xf>
    <xf numFmtId="0" fontId="0" fillId="0" borderId="43" xfId="0" applyNumberFormat="1" applyFont="1" applyFill="1" applyBorder="1" applyAlignment="1" applyProtection="1">
      <alignment wrapText="1"/>
      <protection hidden="1"/>
    </xf>
    <xf numFmtId="2" fontId="1" fillId="0" borderId="40" xfId="87" applyNumberFormat="1" applyFont="1" applyFill="1" applyBorder="1" applyAlignment="1" applyProtection="1">
      <alignment horizontal="center" vertical="center" wrapText="1"/>
      <protection hidden="1"/>
    </xf>
    <xf numFmtId="0" fontId="1" fillId="0" borderId="36" xfId="87" applyNumberFormat="1" applyFont="1" applyFill="1" applyBorder="1" applyAlignment="1" applyProtection="1">
      <alignment vertical="center" wrapText="1"/>
      <protection hidden="1"/>
    </xf>
    <xf numFmtId="0" fontId="3" fillId="0" borderId="0" xfId="0" applyNumberFormat="1" applyFont="1" applyFill="1" applyAlignment="1" applyProtection="1">
      <alignment wrapText="1"/>
      <protection hidden="1"/>
    </xf>
    <xf numFmtId="0" fontId="0" fillId="0" borderId="40" xfId="0" applyNumberFormat="1" applyFont="1" applyFill="1" applyBorder="1" applyAlignment="1" applyProtection="1">
      <alignment horizontal="center" vertical="center" wrapText="1"/>
      <protection hidden="1"/>
    </xf>
    <xf numFmtId="0" fontId="38" fillId="0" borderId="36" xfId="0" applyNumberFormat="1" applyFont="1" applyFill="1" applyBorder="1" applyAlignment="1" applyProtection="1">
      <alignment horizontal="center" vertical="center"/>
      <protection hidden="1"/>
    </xf>
    <xf numFmtId="0" fontId="0" fillId="0" borderId="36" xfId="0" applyNumberFormat="1" applyFont="1" applyFill="1" applyBorder="1" applyAlignment="1" applyProtection="1">
      <alignment vertical="center" wrapText="1"/>
      <protection hidden="1"/>
    </xf>
    <xf numFmtId="0" fontId="0" fillId="0" borderId="36" xfId="0" applyNumberFormat="1" applyFont="1" applyFill="1" applyBorder="1" applyAlignment="1" applyProtection="1">
      <alignment horizontal="center" vertical="center" wrapText="1"/>
      <protection hidden="1"/>
    </xf>
    <xf numFmtId="166" fontId="0" fillId="0" borderId="36" xfId="3" applyNumberFormat="1" applyFont="1" applyFill="1" applyBorder="1" applyAlignment="1" applyProtection="1">
      <alignment horizontal="center" vertical="center" wrapText="1"/>
      <protection hidden="1"/>
    </xf>
    <xf numFmtId="0" fontId="38" fillId="0" borderId="36" xfId="0" applyFont="1" applyFill="1" applyBorder="1" applyAlignment="1" applyProtection="1">
      <alignment horizontal="center" vertical="center" wrapText="1"/>
      <protection hidden="1"/>
    </xf>
    <xf numFmtId="4" fontId="0" fillId="0" borderId="36" xfId="3" applyNumberFormat="1" applyFont="1" applyFill="1" applyBorder="1" applyAlignment="1" applyProtection="1">
      <alignment horizontal="center" vertical="center" wrapText="1"/>
      <protection hidden="1"/>
    </xf>
    <xf numFmtId="0" fontId="38" fillId="0" borderId="36" xfId="0" applyFont="1" applyFill="1" applyBorder="1" applyAlignment="1" applyProtection="1">
      <alignment horizontal="center" vertical="center"/>
      <protection hidden="1"/>
    </xf>
    <xf numFmtId="0" fontId="1" fillId="0" borderId="36" xfId="0" applyNumberFormat="1" applyFont="1" applyFill="1" applyBorder="1" applyAlignment="1" applyProtection="1">
      <alignment horizontal="right" vertical="center" wrapText="1"/>
      <protection hidden="1"/>
    </xf>
    <xf numFmtId="166" fontId="1" fillId="0" borderId="36" xfId="3" applyNumberFormat="1" applyFont="1" applyFill="1" applyBorder="1" applyAlignment="1" applyProtection="1">
      <alignment horizontal="center" vertical="center" wrapText="1"/>
      <protection hidden="1"/>
    </xf>
    <xf numFmtId="0" fontId="1" fillId="0" borderId="0" xfId="0" applyNumberFormat="1" applyFont="1" applyFill="1" applyAlignment="1" applyProtection="1">
      <alignment wrapText="1"/>
      <protection hidden="1"/>
    </xf>
    <xf numFmtId="0" fontId="1" fillId="0" borderId="43" xfId="0" applyNumberFormat="1" applyFont="1" applyFill="1" applyBorder="1" applyAlignment="1" applyProtection="1">
      <alignment wrapText="1"/>
      <protection hidden="1"/>
    </xf>
    <xf numFmtId="0" fontId="1" fillId="0" borderId="40" xfId="0" applyNumberFormat="1" applyFont="1" applyFill="1" applyBorder="1" applyAlignment="1" applyProtection="1">
      <alignment horizontal="center" vertical="center" wrapText="1"/>
      <protection hidden="1"/>
    </xf>
    <xf numFmtId="0" fontId="47" fillId="0" borderId="36" xfId="0" applyFont="1" applyFill="1" applyBorder="1" applyAlignment="1" applyProtection="1">
      <alignment horizontal="center" vertical="center" wrapText="1"/>
      <protection hidden="1"/>
    </xf>
    <xf numFmtId="0" fontId="1" fillId="0" borderId="36" xfId="0" applyNumberFormat="1" applyFont="1" applyFill="1" applyBorder="1" applyAlignment="1" applyProtection="1">
      <alignment vertical="center" wrapText="1"/>
      <protection hidden="1"/>
    </xf>
    <xf numFmtId="49" fontId="38" fillId="0" borderId="36" xfId="0" applyNumberFormat="1" applyFont="1" applyFill="1" applyBorder="1" applyAlignment="1" applyProtection="1">
      <alignment horizontal="center" vertical="center" wrapText="1"/>
      <protection hidden="1"/>
    </xf>
    <xf numFmtId="49" fontId="38" fillId="0" borderId="36" xfId="0" applyNumberFormat="1" applyFont="1" applyFill="1" applyBorder="1" applyAlignment="1" applyProtection="1">
      <alignment horizontal="center" vertical="center"/>
      <protection hidden="1"/>
    </xf>
    <xf numFmtId="49" fontId="47" fillId="0" borderId="36" xfId="0" applyNumberFormat="1" applyFont="1" applyFill="1" applyBorder="1" applyAlignment="1" applyProtection="1">
      <alignment horizontal="center" vertical="center" wrapText="1"/>
      <protection hidden="1"/>
    </xf>
    <xf numFmtId="0" fontId="4" fillId="0" borderId="0" xfId="0" applyNumberFormat="1" applyFont="1" applyFill="1" applyAlignment="1" applyProtection="1">
      <alignment wrapText="1"/>
      <protection hidden="1"/>
    </xf>
    <xf numFmtId="0" fontId="38" fillId="0" borderId="36" xfId="91" applyNumberFormat="1" applyFont="1" applyFill="1" applyBorder="1" applyAlignment="1" applyProtection="1">
      <alignment horizontal="center" vertical="center" wrapText="1"/>
      <protection hidden="1"/>
    </xf>
    <xf numFmtId="0" fontId="38" fillId="0" borderId="36" xfId="91" applyNumberFormat="1" applyFont="1" applyFill="1" applyBorder="1" applyAlignment="1" applyProtection="1">
      <alignment horizontal="center" vertical="center"/>
      <protection hidden="1"/>
    </xf>
    <xf numFmtId="166" fontId="0" fillId="0" borderId="36" xfId="0" applyNumberFormat="1" applyFont="1" applyFill="1" applyBorder="1" applyAlignment="1" applyProtection="1">
      <alignment horizontal="center" vertical="center" wrapText="1"/>
      <protection hidden="1"/>
    </xf>
    <xf numFmtId="0" fontId="3" fillId="0" borderId="0" xfId="0" applyNumberFormat="1" applyFont="1" applyFill="1" applyAlignment="1" applyProtection="1">
      <alignment vertical="top" wrapText="1"/>
      <protection hidden="1"/>
    </xf>
    <xf numFmtId="0" fontId="0" fillId="0" borderId="0" xfId="0" applyNumberFormat="1" applyFont="1" applyFill="1" applyBorder="1" applyAlignment="1" applyProtection="1">
      <alignment wrapText="1"/>
      <protection hidden="1"/>
    </xf>
    <xf numFmtId="0" fontId="33" fillId="0" borderId="0" xfId="0" applyNumberFormat="1" applyFont="1" applyFill="1" applyBorder="1" applyAlignment="1" applyProtection="1">
      <alignment horizontal="right" vertical="center"/>
      <protection hidden="1"/>
    </xf>
    <xf numFmtId="14" fontId="33" fillId="0" borderId="0" xfId="0" applyNumberFormat="1" applyFont="1" applyFill="1" applyBorder="1" applyAlignment="1" applyProtection="1">
      <alignment horizontal="center" vertical="center"/>
      <protection hidden="1"/>
    </xf>
    <xf numFmtId="0" fontId="0" fillId="0" borderId="0" xfId="0" applyNumberFormat="1" applyFont="1" applyFill="1" applyBorder="1" applyAlignment="1" applyProtection="1">
      <alignment vertical="center" wrapText="1"/>
      <protection hidden="1"/>
    </xf>
    <xf numFmtId="0" fontId="0" fillId="0" borderId="0" xfId="0" applyNumberFormat="1" applyFont="1" applyFill="1" applyBorder="1" applyAlignment="1" applyProtection="1">
      <alignment horizontal="center" vertical="center" wrapText="1"/>
      <protection hidden="1"/>
    </xf>
    <xf numFmtId="2" fontId="0" fillId="0" borderId="0" xfId="87" applyNumberFormat="1" applyFont="1" applyFill="1" applyBorder="1" applyAlignment="1" applyProtection="1">
      <alignment horizontal="center" vertical="center" wrapText="1"/>
      <protection hidden="1"/>
    </xf>
    <xf numFmtId="44" fontId="0" fillId="0" borderId="0" xfId="3" applyFont="1" applyFill="1" applyBorder="1" applyAlignment="1" applyProtection="1">
      <alignment horizontal="center" vertical="center" wrapText="1"/>
      <protection hidden="1"/>
    </xf>
    <xf numFmtId="166" fontId="0" fillId="0" borderId="0" xfId="3" applyNumberFormat="1" applyFont="1" applyFill="1" applyBorder="1" applyAlignment="1" applyProtection="1">
      <alignment horizontal="center" vertical="center" wrapText="1"/>
      <protection hidden="1"/>
    </xf>
    <xf numFmtId="0" fontId="3" fillId="0" borderId="0" xfId="0" applyNumberFormat="1" applyFont="1" applyFill="1" applyBorder="1" applyAlignment="1" applyProtection="1">
      <alignment vertical="top" wrapText="1"/>
      <protection hidden="1"/>
    </xf>
    <xf numFmtId="0" fontId="3" fillId="0" borderId="0" xfId="0" applyNumberFormat="1" applyFont="1" applyFill="1" applyBorder="1" applyAlignment="1" applyProtection="1">
      <alignment horizontal="center" vertical="top" wrapText="1"/>
      <protection hidden="1"/>
    </xf>
    <xf numFmtId="0" fontId="40" fillId="0" borderId="0" xfId="87" applyNumberFormat="1" applyFont="1" applyFill="1" applyBorder="1" applyAlignment="1" applyProtection="1">
      <alignment horizontal="center" vertical="top" wrapText="1"/>
      <protection hidden="1"/>
    </xf>
    <xf numFmtId="0" fontId="33" fillId="0" borderId="0" xfId="0" applyNumberFormat="1" applyFont="1" applyFill="1" applyBorder="1" applyAlignment="1" applyProtection="1">
      <alignment vertical="top" wrapText="1"/>
      <protection hidden="1"/>
    </xf>
    <xf numFmtId="0" fontId="5" fillId="0" borderId="0" xfId="0" applyNumberFormat="1" applyFont="1" applyFill="1" applyBorder="1" applyAlignment="1" applyProtection="1">
      <alignment horizontal="center" vertical="top" wrapText="1"/>
      <protection hidden="1"/>
    </xf>
    <xf numFmtId="2" fontId="42" fillId="0" borderId="0" xfId="87" applyNumberFormat="1" applyFont="1" applyFill="1" applyBorder="1" applyAlignment="1" applyProtection="1">
      <alignment horizontal="right" vertical="top"/>
      <protection hidden="1"/>
    </xf>
    <xf numFmtId="10" fontId="42" fillId="0" borderId="0" xfId="3" applyNumberFormat="1" applyFont="1" applyFill="1" applyBorder="1" applyAlignment="1" applyProtection="1">
      <alignment horizontal="center" vertical="top" wrapText="1"/>
      <protection hidden="1"/>
    </xf>
    <xf numFmtId="44" fontId="41" fillId="0" borderId="0" xfId="3" applyFont="1" applyFill="1" applyBorder="1" applyAlignment="1" applyProtection="1">
      <alignment horizontal="right" vertical="top" wrapText="1"/>
      <protection hidden="1"/>
    </xf>
    <xf numFmtId="166" fontId="42" fillId="0" borderId="0" xfId="3" applyNumberFormat="1" applyFont="1" applyFill="1" applyBorder="1" applyAlignment="1" applyProtection="1">
      <alignment horizontal="center" vertical="top" wrapText="1"/>
      <protection hidden="1"/>
    </xf>
    <xf numFmtId="0" fontId="3" fillId="0" borderId="0" xfId="0" applyNumberFormat="1" applyFont="1" applyFill="1" applyBorder="1" applyAlignment="1" applyProtection="1">
      <alignment wrapText="1"/>
      <protection hidden="1"/>
    </xf>
    <xf numFmtId="0" fontId="3" fillId="0" borderId="0" xfId="0" applyNumberFormat="1" applyFont="1" applyFill="1" applyBorder="1" applyAlignment="1" applyProtection="1">
      <alignment horizontal="center" vertical="center" wrapText="1"/>
      <protection hidden="1"/>
    </xf>
    <xf numFmtId="0" fontId="40" fillId="0" borderId="0" xfId="87" applyNumberFormat="1" applyFont="1" applyFill="1" applyBorder="1" applyAlignment="1" applyProtection="1">
      <alignment horizontal="center"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horizontal="center" vertical="center" wrapText="1"/>
      <protection hidden="1"/>
    </xf>
    <xf numFmtId="2" fontId="33" fillId="0" borderId="0" xfId="87" applyNumberFormat="1" applyFont="1" applyFill="1" applyBorder="1" applyAlignment="1" applyProtection="1">
      <alignment horizontal="right" vertical="center"/>
      <protection hidden="1"/>
    </xf>
    <xf numFmtId="10" fontId="39" fillId="0" borderId="0" xfId="3" applyNumberFormat="1" applyFont="1" applyFill="1" applyBorder="1" applyAlignment="1" applyProtection="1">
      <alignment horizontal="center" vertical="center" wrapText="1"/>
      <protection hidden="1"/>
    </xf>
    <xf numFmtId="44" fontId="33" fillId="0" borderId="0" xfId="3" applyFont="1" applyFill="1" applyBorder="1" applyAlignment="1" applyProtection="1">
      <alignment horizontal="center" vertical="center" wrapText="1"/>
      <protection hidden="1"/>
    </xf>
    <xf numFmtId="44" fontId="1" fillId="0" borderId="0" xfId="3" applyFont="1" applyFill="1" applyBorder="1" applyAlignment="1" applyProtection="1">
      <alignment horizontal="right" vertical="center"/>
      <protection hidden="1"/>
    </xf>
    <xf numFmtId="0" fontId="3" fillId="0" borderId="0" xfId="0" applyNumberFormat="1" applyFont="1" applyFill="1" applyBorder="1" applyAlignment="1" applyProtection="1">
      <alignment horizontal="center" wrapText="1"/>
      <protection hidden="1"/>
    </xf>
    <xf numFmtId="0" fontId="3" fillId="0" borderId="0" xfId="87" applyNumberFormat="1" applyFont="1" applyFill="1" applyAlignment="1" applyProtection="1">
      <alignment horizontal="center" wrapText="1"/>
      <protection hidden="1"/>
    </xf>
    <xf numFmtId="0" fontId="3" fillId="0" borderId="0" xfId="0" applyNumberFormat="1" applyFont="1" applyFill="1" applyAlignment="1" applyProtection="1">
      <alignment horizontal="center" wrapText="1"/>
      <protection hidden="1"/>
    </xf>
    <xf numFmtId="2" fontId="3" fillId="0" borderId="0" xfId="87" applyNumberFormat="1" applyFont="1" applyFill="1" applyAlignment="1" applyProtection="1">
      <alignment horizontal="center" wrapText="1"/>
      <protection hidden="1"/>
    </xf>
    <xf numFmtId="44" fontId="3" fillId="0" borderId="0" xfId="3" applyFont="1" applyFill="1" applyAlignment="1" applyProtection="1">
      <alignment horizontal="center" wrapText="1"/>
      <protection hidden="1"/>
    </xf>
  </cellXfs>
  <cellStyles count="93">
    <cellStyle name="20% - Accent1" xfId="5"/>
    <cellStyle name="20% - Accent2" xfId="6"/>
    <cellStyle name="20% - Accent3" xfId="7"/>
    <cellStyle name="20% - Accent4" xfId="8"/>
    <cellStyle name="20% - Accent5" xfId="9"/>
    <cellStyle name="20% - Accent6" xfId="10"/>
    <cellStyle name="20% - Ênfase1 2" xfId="11"/>
    <cellStyle name="20% - Ênfase2 2" xfId="12"/>
    <cellStyle name="20% - Ênfase3 2" xfId="13"/>
    <cellStyle name="20% - Ênfase4 2" xfId="14"/>
    <cellStyle name="20% - Ênfase5 2" xfId="15"/>
    <cellStyle name="20% - Ênfase6 2" xfId="16"/>
    <cellStyle name="40% - Accent1" xfId="17"/>
    <cellStyle name="40% - Accent2" xfId="18"/>
    <cellStyle name="40% - Accent3" xfId="19"/>
    <cellStyle name="40% - Accent4" xfId="20"/>
    <cellStyle name="40% - Accent5" xfId="21"/>
    <cellStyle name="40% - Accent6" xfId="22"/>
    <cellStyle name="40% - Ênfase1 2" xfId="23"/>
    <cellStyle name="40% - Ênfase2 2" xfId="24"/>
    <cellStyle name="40% - Ênfase3 2" xfId="25"/>
    <cellStyle name="40% - Ênfase4 2" xfId="26"/>
    <cellStyle name="40% - Ênfase5 2" xfId="27"/>
    <cellStyle name="40% - Ênfase6 2" xfId="28"/>
    <cellStyle name="60% - Accent1" xfId="29"/>
    <cellStyle name="60% - Accent2" xfId="30"/>
    <cellStyle name="60% - Accent3" xfId="31"/>
    <cellStyle name="60% - Accent4" xfId="32"/>
    <cellStyle name="60% - Accent5" xfId="33"/>
    <cellStyle name="60% - Accent6" xfId="34"/>
    <cellStyle name="60% - Ênfase1 2" xfId="35"/>
    <cellStyle name="60% - Ênfase2 2" xfId="36"/>
    <cellStyle name="60% - Ênfase3 2" xfId="37"/>
    <cellStyle name="60% - Ênfase4 2" xfId="38"/>
    <cellStyle name="60% - Ênfase5 2" xfId="39"/>
    <cellStyle name="60% - Ênfase6 2" xfId="40"/>
    <cellStyle name="Accent1" xfId="41"/>
    <cellStyle name="Accent2" xfId="42"/>
    <cellStyle name="Accent3" xfId="43"/>
    <cellStyle name="Accent4" xfId="44"/>
    <cellStyle name="Accent5" xfId="45"/>
    <cellStyle name="Accent6" xfId="46"/>
    <cellStyle name="Bad" xfId="47"/>
    <cellStyle name="Bom 2" xfId="48"/>
    <cellStyle name="Calculation" xfId="49"/>
    <cellStyle name="Cálculo 2" xfId="50"/>
    <cellStyle name="Célula de Verificação 2" xfId="51"/>
    <cellStyle name="Célula Vinculada 2" xfId="52"/>
    <cellStyle name="Check Cell" xfId="53"/>
    <cellStyle name="Ênfase1 2" xfId="54"/>
    <cellStyle name="Ênfase2 2" xfId="55"/>
    <cellStyle name="Ênfase3 2" xfId="56"/>
    <cellStyle name="Ênfase4 2" xfId="57"/>
    <cellStyle name="Ênfase5 2" xfId="58"/>
    <cellStyle name="Ênfase6 2" xfId="59"/>
    <cellStyle name="Entrada 2" xfId="60"/>
    <cellStyle name="Explanatory Text" xfId="61"/>
    <cellStyle name="Good" xfId="62"/>
    <cellStyle name="Heading 1" xfId="63"/>
    <cellStyle name="Heading 2" xfId="64"/>
    <cellStyle name="Heading 3" xfId="65"/>
    <cellStyle name="Heading 4" xfId="66"/>
    <cellStyle name="Incorreto 2" xfId="67"/>
    <cellStyle name="Input" xfId="68"/>
    <cellStyle name="Linked Cell" xfId="69"/>
    <cellStyle name="Moeda" xfId="3" builtinId="4"/>
    <cellStyle name="Neutra 2" xfId="70"/>
    <cellStyle name="Neutral" xfId="71"/>
    <cellStyle name="Normal" xfId="0" builtinId="0"/>
    <cellStyle name="Normal 2" xfId="4"/>
    <cellStyle name="Normal 2 2" xfId="89"/>
    <cellStyle name="Normal 2 3" xfId="92"/>
    <cellStyle name="Normal 3" xfId="91"/>
    <cellStyle name="Normal 30" xfId="1"/>
    <cellStyle name="Normal 6" xfId="88"/>
    <cellStyle name="Nota 2" xfId="72"/>
    <cellStyle name="Note" xfId="73"/>
    <cellStyle name="Output" xfId="74"/>
    <cellStyle name="Porcentagem" xfId="86" builtinId="5"/>
    <cellStyle name="Saída 2" xfId="75"/>
    <cellStyle name="Texto de Aviso 2" xfId="76"/>
    <cellStyle name="Texto Explicativo 2" xfId="77"/>
    <cellStyle name="Title" xfId="78"/>
    <cellStyle name="Título 1 2" xfId="80"/>
    <cellStyle name="Título 2 2" xfId="81"/>
    <cellStyle name="Título 3 2" xfId="82"/>
    <cellStyle name="Título 4 2" xfId="83"/>
    <cellStyle name="Título 5" xfId="79"/>
    <cellStyle name="Total 2" xfId="84"/>
    <cellStyle name="Vírgula" xfId="87" builtinId="3"/>
    <cellStyle name="Vírgula 2" xfId="90"/>
    <cellStyle name="Vírgula 3" xfId="2"/>
    <cellStyle name="Warning Text" xfId="85"/>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J194"/>
  <sheetViews>
    <sheetView tabSelected="1" zoomScale="85" zoomScaleNormal="85" zoomScaleSheetLayoutView="100" workbookViewId="0">
      <selection activeCell="D12" sqref="D12"/>
    </sheetView>
  </sheetViews>
  <sheetFormatPr defaultColWidth="9.140625" defaultRowHeight="12.75" x14ac:dyDescent="0.2"/>
  <cols>
    <col min="1" max="1" width="9.140625" style="100"/>
    <col min="2" max="2" width="1.7109375" style="141" customWidth="1"/>
    <col min="3" max="3" width="14.42578125" style="150" customWidth="1"/>
    <col min="4" max="4" width="15.7109375" style="151" customWidth="1"/>
    <col min="5" max="5" width="83.42578125" style="100" customWidth="1"/>
    <col min="6" max="6" width="12" style="152" customWidth="1"/>
    <col min="7" max="7" width="12" style="153" customWidth="1"/>
    <col min="8" max="8" width="12.7109375" style="154" customWidth="1"/>
    <col min="9" max="9" width="18" style="154" customWidth="1"/>
    <col min="10" max="10" width="14.85546875" style="154" bestFit="1" customWidth="1"/>
    <col min="11" max="16384" width="9.140625" style="100"/>
  </cols>
  <sheetData>
    <row r="1" spans="1:10" s="25" customFormat="1" ht="19.899999999999999" customHeight="1" x14ac:dyDescent="0.25">
      <c r="B1" s="26"/>
      <c r="C1" s="27"/>
      <c r="D1" s="28"/>
      <c r="E1" s="29"/>
      <c r="F1" s="30"/>
      <c r="G1" s="31"/>
      <c r="H1" s="32"/>
      <c r="I1" s="33"/>
      <c r="J1" s="34"/>
    </row>
    <row r="2" spans="1:10" s="13" customFormat="1" ht="84" customHeight="1" x14ac:dyDescent="0.25">
      <c r="B2" s="35"/>
      <c r="C2" s="36"/>
      <c r="D2" s="37"/>
      <c r="E2" s="38" t="s">
        <v>53</v>
      </c>
      <c r="F2" s="38"/>
      <c r="G2" s="37"/>
      <c r="H2" s="39" t="s">
        <v>62</v>
      </c>
      <c r="I2" s="40">
        <v>299986.07</v>
      </c>
      <c r="J2" s="41"/>
    </row>
    <row r="3" spans="1:10" s="42" customFormat="1" ht="18" customHeight="1" x14ac:dyDescent="0.3">
      <c r="B3" s="43"/>
      <c r="C3" s="44" t="s">
        <v>54</v>
      </c>
      <c r="D3" s="45"/>
      <c r="E3" s="45"/>
      <c r="F3" s="46"/>
      <c r="G3" s="47"/>
      <c r="H3" s="48" t="s">
        <v>55</v>
      </c>
      <c r="I3" s="49"/>
      <c r="J3" s="50"/>
    </row>
    <row r="4" spans="1:10" s="42" customFormat="1" ht="15.75" x14ac:dyDescent="0.25">
      <c r="B4" s="51"/>
      <c r="C4" s="52" t="s">
        <v>56</v>
      </c>
      <c r="D4" s="53" t="s">
        <v>290</v>
      </c>
      <c r="E4" s="54"/>
      <c r="F4" s="51"/>
      <c r="G4" s="55"/>
      <c r="H4" s="56" t="s">
        <v>157</v>
      </c>
      <c r="I4" s="57"/>
      <c r="J4" s="58"/>
    </row>
    <row r="5" spans="1:10" s="42" customFormat="1" ht="23.25" x14ac:dyDescent="0.25">
      <c r="B5" s="51"/>
      <c r="C5" s="52"/>
      <c r="D5" s="59" t="s">
        <v>291</v>
      </c>
      <c r="E5" s="54"/>
      <c r="F5" s="60"/>
      <c r="G5" s="61"/>
      <c r="H5" s="62" t="s">
        <v>132</v>
      </c>
      <c r="I5" s="63">
        <v>44077</v>
      </c>
      <c r="J5" s="64"/>
    </row>
    <row r="6" spans="1:10" s="42" customFormat="1" ht="14.45" customHeight="1" x14ac:dyDescent="0.25">
      <c r="B6" s="51"/>
      <c r="C6" s="52" t="s">
        <v>57</v>
      </c>
      <c r="D6" s="65" t="s">
        <v>292</v>
      </c>
      <c r="E6" s="54"/>
      <c r="F6" s="66" t="s">
        <v>155</v>
      </c>
      <c r="G6" s="67"/>
      <c r="H6" s="62" t="s">
        <v>58</v>
      </c>
      <c r="I6" s="63">
        <v>44097</v>
      </c>
      <c r="J6" s="64"/>
    </row>
    <row r="7" spans="1:10" s="42" customFormat="1" ht="15" customHeight="1" x14ac:dyDescent="0.25">
      <c r="B7" s="51"/>
      <c r="C7" s="52" t="s">
        <v>59</v>
      </c>
      <c r="D7" s="54"/>
      <c r="E7" s="54"/>
      <c r="F7" s="68" t="s">
        <v>340</v>
      </c>
      <c r="G7" s="69"/>
      <c r="H7" s="62" t="s">
        <v>70</v>
      </c>
      <c r="I7" s="70">
        <v>44217</v>
      </c>
      <c r="J7" s="71"/>
    </row>
    <row r="8" spans="1:10" s="42" customFormat="1" ht="15" customHeight="1" x14ac:dyDescent="0.25">
      <c r="B8" s="60"/>
      <c r="C8" s="72" t="s">
        <v>80</v>
      </c>
      <c r="D8" s="73" t="s">
        <v>156</v>
      </c>
      <c r="E8" s="73"/>
      <c r="F8" s="74" t="s">
        <v>341</v>
      </c>
      <c r="G8" s="75"/>
      <c r="H8" s="76" t="s">
        <v>60</v>
      </c>
      <c r="I8" s="77" t="s">
        <v>349</v>
      </c>
      <c r="J8" s="78"/>
    </row>
    <row r="9" spans="1:10" s="79" customFormat="1" ht="33" customHeight="1" x14ac:dyDescent="0.25">
      <c r="B9" s="80"/>
      <c r="C9" s="81" t="s">
        <v>0</v>
      </c>
      <c r="D9" s="82" t="s">
        <v>42</v>
      </c>
      <c r="E9" s="83" t="s">
        <v>1</v>
      </c>
      <c r="F9" s="83" t="s">
        <v>2</v>
      </c>
      <c r="G9" s="84" t="s">
        <v>48</v>
      </c>
      <c r="H9" s="85" t="s">
        <v>46</v>
      </c>
      <c r="I9" s="85" t="s">
        <v>47</v>
      </c>
      <c r="J9" s="85" t="s">
        <v>45</v>
      </c>
    </row>
    <row r="10" spans="1:10" s="95" customFormat="1" x14ac:dyDescent="0.25">
      <c r="A10" s="86"/>
      <c r="B10" s="87"/>
      <c r="C10" s="88"/>
      <c r="D10" s="89" t="s">
        <v>288</v>
      </c>
      <c r="E10" s="90" t="s">
        <v>331</v>
      </c>
      <c r="F10" s="91" t="s">
        <v>314</v>
      </c>
      <c r="G10" s="92"/>
      <c r="H10" s="93"/>
      <c r="I10" s="93"/>
      <c r="J10" s="94"/>
    </row>
    <row r="11" spans="1:10" ht="12.75" customHeight="1" x14ac:dyDescent="0.25">
      <c r="A11" s="96"/>
      <c r="B11" s="97"/>
      <c r="C11" s="98" t="s">
        <v>3</v>
      </c>
      <c r="D11" s="99"/>
      <c r="E11" s="99" t="s">
        <v>174</v>
      </c>
      <c r="F11" s="99"/>
      <c r="G11" s="99"/>
      <c r="H11" s="99"/>
      <c r="I11" s="99"/>
      <c r="J11" s="99"/>
    </row>
    <row r="12" spans="1:10" ht="90" x14ac:dyDescent="0.25">
      <c r="A12" s="96"/>
      <c r="B12" s="97"/>
      <c r="C12" s="101" t="s">
        <v>49</v>
      </c>
      <c r="D12" s="102" t="s">
        <v>191</v>
      </c>
      <c r="E12" s="103" t="s">
        <v>350</v>
      </c>
      <c r="F12" s="104" t="s">
        <v>22</v>
      </c>
      <c r="G12" s="20">
        <v>1</v>
      </c>
      <c r="H12" s="105">
        <v>1763.6881999999998</v>
      </c>
      <c r="I12" s="105">
        <v>2212.1941092599995</v>
      </c>
      <c r="J12" s="105">
        <v>2212.19</v>
      </c>
    </row>
    <row r="13" spans="1:10" ht="30" x14ac:dyDescent="0.25">
      <c r="A13" s="96"/>
      <c r="B13" s="97"/>
      <c r="C13" s="101" t="s">
        <v>151</v>
      </c>
      <c r="D13" s="17">
        <v>95634</v>
      </c>
      <c r="E13" s="103" t="s">
        <v>144</v>
      </c>
      <c r="F13" s="104" t="s">
        <v>22</v>
      </c>
      <c r="G13" s="20">
        <v>1</v>
      </c>
      <c r="H13" s="105">
        <v>116.45</v>
      </c>
      <c r="I13" s="105">
        <v>146.06323499999999</v>
      </c>
      <c r="J13" s="105">
        <v>146.06</v>
      </c>
    </row>
    <row r="14" spans="1:10" ht="15" x14ac:dyDescent="0.25">
      <c r="A14" s="96"/>
      <c r="B14" s="97"/>
      <c r="C14" s="101" t="s">
        <v>152</v>
      </c>
      <c r="D14" s="17">
        <v>98459</v>
      </c>
      <c r="E14" s="103" t="s">
        <v>133</v>
      </c>
      <c r="F14" s="104" t="s">
        <v>24</v>
      </c>
      <c r="G14" s="20">
        <v>67.2</v>
      </c>
      <c r="H14" s="105">
        <v>56</v>
      </c>
      <c r="I14" s="105">
        <v>70.240799999999993</v>
      </c>
      <c r="J14" s="105">
        <v>4720.18</v>
      </c>
    </row>
    <row r="15" spans="1:10" ht="45" x14ac:dyDescent="0.25">
      <c r="A15" s="96"/>
      <c r="B15" s="97"/>
      <c r="C15" s="101" t="s">
        <v>175</v>
      </c>
      <c r="D15" s="17" t="s">
        <v>131</v>
      </c>
      <c r="E15" s="103" t="s">
        <v>339</v>
      </c>
      <c r="F15" s="104" t="s">
        <v>24</v>
      </c>
      <c r="G15" s="20">
        <v>6</v>
      </c>
      <c r="H15" s="105">
        <v>526.83000000000004</v>
      </c>
      <c r="I15" s="105">
        <v>660.80286899999999</v>
      </c>
      <c r="J15" s="105">
        <v>3964.81</v>
      </c>
    </row>
    <row r="16" spans="1:10" ht="30" x14ac:dyDescent="0.25">
      <c r="A16" s="96"/>
      <c r="B16" s="97"/>
      <c r="C16" s="101" t="s">
        <v>176</v>
      </c>
      <c r="D16" s="17">
        <v>97623</v>
      </c>
      <c r="E16" s="103" t="s">
        <v>119</v>
      </c>
      <c r="F16" s="104" t="s">
        <v>21</v>
      </c>
      <c r="G16" s="20">
        <v>37.164000000000001</v>
      </c>
      <c r="H16" s="105">
        <v>114.56</v>
      </c>
      <c r="I16" s="105">
        <v>143.69260800000001</v>
      </c>
      <c r="J16" s="105">
        <v>5340.19</v>
      </c>
    </row>
    <row r="17" spans="1:10" ht="15" x14ac:dyDescent="0.25">
      <c r="A17" s="96"/>
      <c r="B17" s="97"/>
      <c r="C17" s="101" t="s">
        <v>177</v>
      </c>
      <c r="D17" s="17">
        <v>97631</v>
      </c>
      <c r="E17" s="103" t="s">
        <v>120</v>
      </c>
      <c r="F17" s="104" t="s">
        <v>24</v>
      </c>
      <c r="G17" s="20">
        <v>758.5</v>
      </c>
      <c r="H17" s="105">
        <v>2.17</v>
      </c>
      <c r="I17" s="105">
        <v>2.7218309999999999</v>
      </c>
      <c r="J17" s="105">
        <v>2064.5</v>
      </c>
    </row>
    <row r="18" spans="1:10" ht="30" x14ac:dyDescent="0.25">
      <c r="A18" s="96"/>
      <c r="B18" s="97"/>
      <c r="C18" s="101" t="s">
        <v>178</v>
      </c>
      <c r="D18" s="17">
        <v>97640</v>
      </c>
      <c r="E18" s="103" t="s">
        <v>123</v>
      </c>
      <c r="F18" s="104" t="s">
        <v>24</v>
      </c>
      <c r="G18" s="20">
        <v>115.55</v>
      </c>
      <c r="H18" s="105">
        <v>1.05</v>
      </c>
      <c r="I18" s="105">
        <v>1.317015</v>
      </c>
      <c r="J18" s="105">
        <v>152.18</v>
      </c>
    </row>
    <row r="19" spans="1:10" ht="30" x14ac:dyDescent="0.25">
      <c r="A19" s="96"/>
      <c r="B19" s="97"/>
      <c r="C19" s="101" t="s">
        <v>179</v>
      </c>
      <c r="D19" s="106">
        <v>97634</v>
      </c>
      <c r="E19" s="103" t="s">
        <v>122</v>
      </c>
      <c r="F19" s="104" t="s">
        <v>24</v>
      </c>
      <c r="G19" s="20">
        <v>115.55</v>
      </c>
      <c r="H19" s="105">
        <v>7.81</v>
      </c>
      <c r="I19" s="105">
        <v>9.7960829999999994</v>
      </c>
      <c r="J19" s="105">
        <v>1131.93</v>
      </c>
    </row>
    <row r="20" spans="1:10" ht="15" x14ac:dyDescent="0.25">
      <c r="A20" s="96"/>
      <c r="B20" s="97"/>
      <c r="C20" s="101" t="s">
        <v>180</v>
      </c>
      <c r="D20" s="102">
        <v>97644</v>
      </c>
      <c r="E20" s="103" t="s">
        <v>124</v>
      </c>
      <c r="F20" s="104" t="s">
        <v>24</v>
      </c>
      <c r="G20" s="20">
        <v>18.900000000000002</v>
      </c>
      <c r="H20" s="105">
        <v>6.04</v>
      </c>
      <c r="I20" s="105">
        <v>7.5759720000000002</v>
      </c>
      <c r="J20" s="105">
        <v>143.18</v>
      </c>
    </row>
    <row r="21" spans="1:10" ht="15" x14ac:dyDescent="0.25">
      <c r="A21" s="96"/>
      <c r="B21" s="97"/>
      <c r="C21" s="101" t="s">
        <v>181</v>
      </c>
      <c r="D21" s="102">
        <v>97645</v>
      </c>
      <c r="E21" s="103" t="s">
        <v>125</v>
      </c>
      <c r="F21" s="104" t="s">
        <v>24</v>
      </c>
      <c r="G21" s="20">
        <v>48</v>
      </c>
      <c r="H21" s="105">
        <v>20.97</v>
      </c>
      <c r="I21" s="105">
        <v>26.302670999999997</v>
      </c>
      <c r="J21" s="105">
        <v>1262.52</v>
      </c>
    </row>
    <row r="22" spans="1:10" ht="30" x14ac:dyDescent="0.25">
      <c r="A22" s="96"/>
      <c r="B22" s="97"/>
      <c r="C22" s="101" t="s">
        <v>182</v>
      </c>
      <c r="D22" s="17">
        <v>97649</v>
      </c>
      <c r="E22" s="103" t="s">
        <v>126</v>
      </c>
      <c r="F22" s="104" t="s">
        <v>24</v>
      </c>
      <c r="G22" s="20">
        <v>161.375</v>
      </c>
      <c r="H22" s="105">
        <v>2.88</v>
      </c>
      <c r="I22" s="105">
        <v>3.6123839999999996</v>
      </c>
      <c r="J22" s="105">
        <v>582.94000000000005</v>
      </c>
    </row>
    <row r="23" spans="1:10" ht="30" x14ac:dyDescent="0.25">
      <c r="A23" s="96"/>
      <c r="B23" s="97"/>
      <c r="C23" s="101" t="s">
        <v>183</v>
      </c>
      <c r="D23" s="102">
        <v>97650</v>
      </c>
      <c r="E23" s="103" t="s">
        <v>127</v>
      </c>
      <c r="F23" s="104" t="s">
        <v>24</v>
      </c>
      <c r="G23" s="20">
        <v>161.375</v>
      </c>
      <c r="H23" s="105">
        <v>4.9800000000000004</v>
      </c>
      <c r="I23" s="105">
        <v>6.2464140000000006</v>
      </c>
      <c r="J23" s="105">
        <v>1008.01</v>
      </c>
    </row>
    <row r="24" spans="1:10" ht="30" x14ac:dyDescent="0.25">
      <c r="A24" s="96"/>
      <c r="B24" s="97"/>
      <c r="C24" s="101" t="s">
        <v>184</v>
      </c>
      <c r="D24" s="102">
        <v>97651</v>
      </c>
      <c r="E24" s="103" t="s">
        <v>128</v>
      </c>
      <c r="F24" s="104" t="s">
        <v>22</v>
      </c>
      <c r="G24" s="20">
        <v>6</v>
      </c>
      <c r="H24" s="105">
        <v>55.23</v>
      </c>
      <c r="I24" s="105">
        <v>69.274988999999991</v>
      </c>
      <c r="J24" s="105">
        <v>415.64</v>
      </c>
    </row>
    <row r="25" spans="1:10" ht="30" x14ac:dyDescent="0.25">
      <c r="A25" s="96"/>
      <c r="B25" s="97"/>
      <c r="C25" s="101" t="s">
        <v>185</v>
      </c>
      <c r="D25" s="102">
        <v>99059</v>
      </c>
      <c r="E25" s="103" t="s">
        <v>147</v>
      </c>
      <c r="F25" s="104" t="s">
        <v>23</v>
      </c>
      <c r="G25" s="20">
        <v>24.5</v>
      </c>
      <c r="H25" s="105">
        <v>32.85</v>
      </c>
      <c r="I25" s="105">
        <v>41.203755000000001</v>
      </c>
      <c r="J25" s="105">
        <v>1009.49</v>
      </c>
    </row>
    <row r="26" spans="1:10" ht="15" x14ac:dyDescent="0.25">
      <c r="A26" s="96"/>
      <c r="B26" s="97"/>
      <c r="C26" s="101" t="s">
        <v>186</v>
      </c>
      <c r="D26" s="106">
        <v>72897</v>
      </c>
      <c r="E26" s="103" t="s">
        <v>29</v>
      </c>
      <c r="F26" s="104" t="s">
        <v>21</v>
      </c>
      <c r="G26" s="20">
        <v>112.21424999999998</v>
      </c>
      <c r="H26" s="107">
        <v>17.510000000000002</v>
      </c>
      <c r="I26" s="105">
        <v>21.962793000000001</v>
      </c>
      <c r="J26" s="105">
        <v>2464.5300000000002</v>
      </c>
    </row>
    <row r="27" spans="1:10" ht="45" x14ac:dyDescent="0.25">
      <c r="A27" s="96"/>
      <c r="B27" s="97"/>
      <c r="C27" s="101" t="s">
        <v>187</v>
      </c>
      <c r="D27" s="108" t="s">
        <v>334</v>
      </c>
      <c r="E27" s="103" t="s">
        <v>338</v>
      </c>
      <c r="F27" s="104" t="s">
        <v>22</v>
      </c>
      <c r="G27" s="20">
        <v>2</v>
      </c>
      <c r="H27" s="107">
        <v>375.8</v>
      </c>
      <c r="I27" s="105">
        <v>471.36594000000002</v>
      </c>
      <c r="J27" s="105">
        <v>942.73</v>
      </c>
    </row>
    <row r="28" spans="1:10" ht="15" x14ac:dyDescent="0.25">
      <c r="A28" s="96"/>
      <c r="B28" s="97"/>
      <c r="C28" s="101"/>
      <c r="D28" s="106"/>
      <c r="E28" s="109" t="s">
        <v>172</v>
      </c>
      <c r="F28" s="104"/>
      <c r="G28" s="20"/>
      <c r="H28" s="105"/>
      <c r="I28" s="105"/>
      <c r="J28" s="110">
        <v>27561.079999999998</v>
      </c>
    </row>
    <row r="29" spans="1:10" ht="15" x14ac:dyDescent="0.25">
      <c r="A29" s="111"/>
      <c r="B29" s="112"/>
      <c r="C29" s="113"/>
      <c r="D29" s="114"/>
      <c r="E29" s="115"/>
      <c r="F29" s="104"/>
      <c r="G29" s="20"/>
      <c r="H29" s="105"/>
      <c r="I29" s="105"/>
      <c r="J29" s="105"/>
    </row>
    <row r="30" spans="1:10" ht="15" x14ac:dyDescent="0.25">
      <c r="A30" s="96"/>
      <c r="B30" s="97"/>
      <c r="C30" s="113" t="s">
        <v>4</v>
      </c>
      <c r="D30" s="116"/>
      <c r="E30" s="115" t="s">
        <v>188</v>
      </c>
      <c r="F30" s="104"/>
      <c r="G30" s="20"/>
      <c r="H30" s="105"/>
      <c r="I30" s="105"/>
      <c r="J30" s="105"/>
    </row>
    <row r="31" spans="1:10" ht="30" x14ac:dyDescent="0.25">
      <c r="A31" s="96"/>
      <c r="B31" s="97"/>
      <c r="C31" s="101" t="s">
        <v>150</v>
      </c>
      <c r="D31" s="17">
        <v>93358</v>
      </c>
      <c r="E31" s="103" t="s">
        <v>145</v>
      </c>
      <c r="F31" s="104" t="s">
        <v>21</v>
      </c>
      <c r="G31" s="20">
        <v>15.999749999999999</v>
      </c>
      <c r="H31" s="105">
        <v>56.84</v>
      </c>
      <c r="I31" s="105">
        <v>71.294412000000008</v>
      </c>
      <c r="J31" s="105">
        <v>1140.69</v>
      </c>
    </row>
    <row r="32" spans="1:10" ht="15" x14ac:dyDescent="0.25">
      <c r="A32" s="96"/>
      <c r="B32" s="97"/>
      <c r="C32" s="101" t="s">
        <v>43</v>
      </c>
      <c r="D32" s="17">
        <v>96995</v>
      </c>
      <c r="E32" s="103" t="s">
        <v>118</v>
      </c>
      <c r="F32" s="104" t="s">
        <v>21</v>
      </c>
      <c r="G32" s="20">
        <v>12.942</v>
      </c>
      <c r="H32" s="105">
        <v>34.46</v>
      </c>
      <c r="I32" s="105">
        <v>43.223177999999997</v>
      </c>
      <c r="J32" s="105">
        <v>559.39</v>
      </c>
    </row>
    <row r="33" spans="1:10" ht="30" x14ac:dyDescent="0.25">
      <c r="A33" s="96"/>
      <c r="B33" s="97"/>
      <c r="C33" s="101" t="s">
        <v>44</v>
      </c>
      <c r="D33" s="116" t="s">
        <v>77</v>
      </c>
      <c r="E33" s="103" t="s">
        <v>300</v>
      </c>
      <c r="F33" s="104" t="s">
        <v>21</v>
      </c>
      <c r="G33" s="20">
        <v>12.942</v>
      </c>
      <c r="H33" s="105">
        <v>94.09</v>
      </c>
      <c r="I33" s="105">
        <v>118.017087</v>
      </c>
      <c r="J33" s="105">
        <v>1527.37</v>
      </c>
    </row>
    <row r="34" spans="1:10" ht="15" x14ac:dyDescent="0.25">
      <c r="A34" s="96"/>
      <c r="B34" s="97"/>
      <c r="C34" s="101"/>
      <c r="D34" s="106"/>
      <c r="E34" s="109" t="s">
        <v>172</v>
      </c>
      <c r="F34" s="104" t="s">
        <v>289</v>
      </c>
      <c r="G34" s="20"/>
      <c r="H34" s="105"/>
      <c r="I34" s="105"/>
      <c r="J34" s="110">
        <v>3227.45</v>
      </c>
    </row>
    <row r="35" spans="1:10" ht="12.75" customHeight="1" x14ac:dyDescent="0.25">
      <c r="A35" s="96"/>
      <c r="B35" s="97"/>
      <c r="C35" s="101"/>
      <c r="D35" s="106"/>
      <c r="E35" s="103" t="s">
        <v>289</v>
      </c>
      <c r="F35" s="104" t="s">
        <v>289</v>
      </c>
      <c r="G35" s="20"/>
      <c r="H35" s="105"/>
      <c r="I35" s="105"/>
      <c r="J35" s="105"/>
    </row>
    <row r="36" spans="1:10" ht="15" x14ac:dyDescent="0.25">
      <c r="A36" s="96"/>
      <c r="B36" s="97"/>
      <c r="C36" s="113" t="s">
        <v>5</v>
      </c>
      <c r="D36" s="114"/>
      <c r="E36" s="115" t="s">
        <v>293</v>
      </c>
      <c r="F36" s="104" t="s">
        <v>289</v>
      </c>
      <c r="G36" s="20"/>
      <c r="H36" s="105"/>
      <c r="I36" s="105"/>
      <c r="J36" s="105"/>
    </row>
    <row r="37" spans="1:10" ht="30" x14ac:dyDescent="0.25">
      <c r="A37" s="96"/>
      <c r="B37" s="97"/>
      <c r="C37" s="101" t="s">
        <v>67</v>
      </c>
      <c r="D37" s="17">
        <v>101174</v>
      </c>
      <c r="E37" s="103" t="s">
        <v>332</v>
      </c>
      <c r="F37" s="104" t="s">
        <v>23</v>
      </c>
      <c r="G37" s="20">
        <v>51</v>
      </c>
      <c r="H37" s="105">
        <v>55.32</v>
      </c>
      <c r="I37" s="105">
        <v>69.387876000000006</v>
      </c>
      <c r="J37" s="105">
        <v>3538.78</v>
      </c>
    </row>
    <row r="38" spans="1:10" ht="30" x14ac:dyDescent="0.25">
      <c r="A38" s="96"/>
      <c r="B38" s="97"/>
      <c r="C38" s="101" t="s">
        <v>154</v>
      </c>
      <c r="D38" s="102">
        <v>95240</v>
      </c>
      <c r="E38" s="103" t="s">
        <v>135</v>
      </c>
      <c r="F38" s="104" t="s">
        <v>24</v>
      </c>
      <c r="G38" s="20">
        <v>0.69525000000000015</v>
      </c>
      <c r="H38" s="105">
        <v>12.13</v>
      </c>
      <c r="I38" s="105">
        <v>15.214659000000001</v>
      </c>
      <c r="J38" s="105">
        <v>10.57</v>
      </c>
    </row>
    <row r="39" spans="1:10" ht="30" x14ac:dyDescent="0.25">
      <c r="A39" s="96"/>
      <c r="B39" s="97"/>
      <c r="C39" s="101" t="s">
        <v>159</v>
      </c>
      <c r="D39" s="102">
        <v>96536</v>
      </c>
      <c r="E39" s="103" t="s">
        <v>83</v>
      </c>
      <c r="F39" s="104" t="s">
        <v>24</v>
      </c>
      <c r="G39" s="20">
        <v>27.810000000000006</v>
      </c>
      <c r="H39" s="105">
        <v>41.79</v>
      </c>
      <c r="I39" s="105">
        <v>52.417196999999994</v>
      </c>
      <c r="J39" s="105">
        <v>1457.72</v>
      </c>
    </row>
    <row r="40" spans="1:10" ht="30" x14ac:dyDescent="0.25">
      <c r="A40" s="96"/>
      <c r="B40" s="97"/>
      <c r="C40" s="101" t="s">
        <v>161</v>
      </c>
      <c r="D40" s="17">
        <v>96543</v>
      </c>
      <c r="E40" s="103" t="s">
        <v>84</v>
      </c>
      <c r="F40" s="104" t="s">
        <v>20</v>
      </c>
      <c r="G40" s="20">
        <v>232.63855999999998</v>
      </c>
      <c r="H40" s="105">
        <v>11.59</v>
      </c>
      <c r="I40" s="105">
        <v>14.537336999999999</v>
      </c>
      <c r="J40" s="105">
        <v>3381.94</v>
      </c>
    </row>
    <row r="41" spans="1:10" ht="30" x14ac:dyDescent="0.25">
      <c r="A41" s="96"/>
      <c r="B41" s="97"/>
      <c r="C41" s="101" t="s">
        <v>192</v>
      </c>
      <c r="D41" s="102">
        <v>96546</v>
      </c>
      <c r="E41" s="103" t="s">
        <v>90</v>
      </c>
      <c r="F41" s="104" t="s">
        <v>20</v>
      </c>
      <c r="G41" s="20">
        <v>354.39179999999999</v>
      </c>
      <c r="H41" s="105">
        <v>8.31</v>
      </c>
      <c r="I41" s="105">
        <v>10.423233</v>
      </c>
      <c r="J41" s="105">
        <v>3693.9</v>
      </c>
    </row>
    <row r="42" spans="1:10" ht="30" x14ac:dyDescent="0.25">
      <c r="A42" s="96"/>
      <c r="B42" s="97"/>
      <c r="C42" s="101" t="s">
        <v>195</v>
      </c>
      <c r="D42" s="102">
        <v>94965</v>
      </c>
      <c r="E42" s="103" t="s">
        <v>91</v>
      </c>
      <c r="F42" s="104" t="s">
        <v>21</v>
      </c>
      <c r="G42" s="20">
        <v>2.0857500000000004</v>
      </c>
      <c r="H42" s="105">
        <v>323.58</v>
      </c>
      <c r="I42" s="105">
        <v>405.86639399999996</v>
      </c>
      <c r="J42" s="105">
        <v>846.53</v>
      </c>
    </row>
    <row r="43" spans="1:10" ht="30" x14ac:dyDescent="0.25">
      <c r="A43" s="96"/>
      <c r="B43" s="97"/>
      <c r="C43" s="101" t="s">
        <v>299</v>
      </c>
      <c r="D43" s="102" t="s">
        <v>149</v>
      </c>
      <c r="E43" s="103" t="s">
        <v>301</v>
      </c>
      <c r="F43" s="104" t="s">
        <v>23</v>
      </c>
      <c r="G43" s="20">
        <v>96</v>
      </c>
      <c r="H43" s="105">
        <v>6.2113500000000004</v>
      </c>
      <c r="I43" s="105">
        <v>7.7908963050000004</v>
      </c>
      <c r="J43" s="105">
        <v>747.92</v>
      </c>
    </row>
    <row r="44" spans="1:10" ht="15" x14ac:dyDescent="0.25">
      <c r="A44" s="96"/>
      <c r="B44" s="97"/>
      <c r="C44" s="101"/>
      <c r="D44" s="108"/>
      <c r="E44" s="109" t="s">
        <v>172</v>
      </c>
      <c r="F44" s="104" t="s">
        <v>289</v>
      </c>
      <c r="G44" s="20"/>
      <c r="H44" s="105"/>
      <c r="I44" s="105"/>
      <c r="J44" s="110">
        <v>13677.36</v>
      </c>
    </row>
    <row r="45" spans="1:10" ht="15" x14ac:dyDescent="0.25">
      <c r="A45" s="96"/>
      <c r="B45" s="97"/>
      <c r="C45" s="101"/>
      <c r="D45" s="117"/>
      <c r="E45" s="103" t="s">
        <v>289</v>
      </c>
      <c r="F45" s="104" t="s">
        <v>289</v>
      </c>
      <c r="G45" s="20"/>
      <c r="H45" s="105"/>
      <c r="I45" s="105"/>
      <c r="J45" s="105"/>
    </row>
    <row r="46" spans="1:10" ht="30" x14ac:dyDescent="0.25">
      <c r="A46" s="96"/>
      <c r="B46" s="97"/>
      <c r="C46" s="113" t="s">
        <v>6</v>
      </c>
      <c r="D46" s="118"/>
      <c r="E46" s="115" t="s">
        <v>294</v>
      </c>
      <c r="F46" s="104" t="s">
        <v>289</v>
      </c>
      <c r="G46" s="20"/>
      <c r="H46" s="105"/>
      <c r="I46" s="105"/>
      <c r="J46" s="105"/>
    </row>
    <row r="47" spans="1:10" ht="15" x14ac:dyDescent="0.25">
      <c r="A47" s="96"/>
      <c r="B47" s="97"/>
      <c r="C47" s="101" t="s">
        <v>50</v>
      </c>
      <c r="D47" s="102">
        <v>98557</v>
      </c>
      <c r="E47" s="103" t="s">
        <v>138</v>
      </c>
      <c r="F47" s="104" t="s">
        <v>24</v>
      </c>
      <c r="G47" s="20">
        <v>34.762500000000003</v>
      </c>
      <c r="H47" s="105">
        <v>23.61</v>
      </c>
      <c r="I47" s="105">
        <v>29.614023</v>
      </c>
      <c r="J47" s="105">
        <v>1029.45</v>
      </c>
    </row>
    <row r="48" spans="1:10" ht="15" x14ac:dyDescent="0.25">
      <c r="A48" s="96"/>
      <c r="B48" s="97"/>
      <c r="C48" s="101"/>
      <c r="D48" s="117" t="s">
        <v>295</v>
      </c>
      <c r="E48" s="103" t="s">
        <v>296</v>
      </c>
      <c r="F48" s="104"/>
      <c r="G48" s="20"/>
      <c r="H48" s="105"/>
      <c r="I48" s="105"/>
      <c r="J48" s="105">
        <v>0</v>
      </c>
    </row>
    <row r="49" spans="1:10" ht="15" x14ac:dyDescent="0.25">
      <c r="A49" s="96"/>
      <c r="B49" s="97"/>
      <c r="C49" s="101" t="s">
        <v>51</v>
      </c>
      <c r="D49" s="102">
        <v>98557</v>
      </c>
      <c r="E49" s="103" t="s">
        <v>138</v>
      </c>
      <c r="F49" s="104" t="s">
        <v>24</v>
      </c>
      <c r="G49" s="20">
        <v>38.955000000000005</v>
      </c>
      <c r="H49" s="105">
        <v>23.61</v>
      </c>
      <c r="I49" s="105">
        <v>29.614023</v>
      </c>
      <c r="J49" s="105">
        <v>1153.6099999999999</v>
      </c>
    </row>
    <row r="50" spans="1:10" ht="15" x14ac:dyDescent="0.25">
      <c r="A50" s="96"/>
      <c r="B50" s="97"/>
      <c r="C50" s="101"/>
      <c r="D50" s="117" t="s">
        <v>295</v>
      </c>
      <c r="E50" s="103" t="s">
        <v>297</v>
      </c>
      <c r="F50" s="104"/>
      <c r="G50" s="20"/>
      <c r="H50" s="105"/>
      <c r="I50" s="105"/>
      <c r="J50" s="105">
        <v>0</v>
      </c>
    </row>
    <row r="51" spans="1:10" ht="30" x14ac:dyDescent="0.25">
      <c r="A51" s="96"/>
      <c r="B51" s="97"/>
      <c r="C51" s="101" t="s">
        <v>52</v>
      </c>
      <c r="D51" s="102">
        <v>98560</v>
      </c>
      <c r="E51" s="103" t="s">
        <v>137</v>
      </c>
      <c r="F51" s="104" t="s">
        <v>24</v>
      </c>
      <c r="G51" s="20">
        <v>25.45</v>
      </c>
      <c r="H51" s="105">
        <v>32.04</v>
      </c>
      <c r="I51" s="105">
        <v>40.187771999999995</v>
      </c>
      <c r="J51" s="105">
        <v>1022.77</v>
      </c>
    </row>
    <row r="52" spans="1:10" ht="30" x14ac:dyDescent="0.25">
      <c r="A52" s="96"/>
      <c r="B52" s="97"/>
      <c r="C52" s="101"/>
      <c r="D52" s="102" t="s">
        <v>295</v>
      </c>
      <c r="E52" s="103" t="s">
        <v>298</v>
      </c>
      <c r="F52" s="104"/>
      <c r="G52" s="20"/>
      <c r="H52" s="105"/>
      <c r="I52" s="105"/>
      <c r="J52" s="105">
        <v>0</v>
      </c>
    </row>
    <row r="53" spans="1:10" ht="15" x14ac:dyDescent="0.25">
      <c r="A53" s="96"/>
      <c r="B53" s="97"/>
      <c r="C53" s="101"/>
      <c r="D53" s="106"/>
      <c r="E53" s="109" t="s">
        <v>172</v>
      </c>
      <c r="F53" s="104" t="s">
        <v>289</v>
      </c>
      <c r="G53" s="20"/>
      <c r="H53" s="110"/>
      <c r="I53" s="105"/>
      <c r="J53" s="110">
        <v>3205.83</v>
      </c>
    </row>
    <row r="54" spans="1:10" ht="15" x14ac:dyDescent="0.25">
      <c r="A54" s="96"/>
      <c r="B54" s="97"/>
      <c r="C54" s="101"/>
      <c r="D54" s="116"/>
      <c r="E54" s="103" t="s">
        <v>289</v>
      </c>
      <c r="F54" s="104" t="s">
        <v>289</v>
      </c>
      <c r="G54" s="20"/>
      <c r="H54" s="105"/>
      <c r="I54" s="105"/>
      <c r="J54" s="105"/>
    </row>
    <row r="55" spans="1:10" ht="15" x14ac:dyDescent="0.25">
      <c r="A55" s="96"/>
      <c r="B55" s="97"/>
      <c r="C55" s="113" t="s">
        <v>7</v>
      </c>
      <c r="D55" s="118"/>
      <c r="E55" s="115" t="s">
        <v>194</v>
      </c>
      <c r="F55" s="104" t="s">
        <v>289</v>
      </c>
      <c r="G55" s="20"/>
      <c r="H55" s="105"/>
      <c r="I55" s="105"/>
      <c r="J55" s="105"/>
    </row>
    <row r="56" spans="1:10" ht="30" x14ac:dyDescent="0.25">
      <c r="A56" s="96"/>
      <c r="B56" s="97"/>
      <c r="C56" s="101" t="s">
        <v>63</v>
      </c>
      <c r="D56" s="17">
        <v>92269</v>
      </c>
      <c r="E56" s="103" t="s">
        <v>81</v>
      </c>
      <c r="F56" s="104" t="s">
        <v>24</v>
      </c>
      <c r="G56" s="20">
        <v>50.399999999999991</v>
      </c>
      <c r="H56" s="105">
        <v>65.91</v>
      </c>
      <c r="I56" s="105">
        <v>82.670912999999999</v>
      </c>
      <c r="J56" s="105">
        <v>4166.6099999999997</v>
      </c>
    </row>
    <row r="57" spans="1:10" ht="45" x14ac:dyDescent="0.25">
      <c r="A57" s="96"/>
      <c r="B57" s="97"/>
      <c r="C57" s="101" t="s">
        <v>64</v>
      </c>
      <c r="D57" s="17">
        <v>92759</v>
      </c>
      <c r="E57" s="103" t="s">
        <v>86</v>
      </c>
      <c r="F57" s="104" t="s">
        <v>20</v>
      </c>
      <c r="G57" s="20">
        <v>54.930773333333335</v>
      </c>
      <c r="H57" s="105">
        <v>9.65</v>
      </c>
      <c r="I57" s="105">
        <v>12.103994999999999</v>
      </c>
      <c r="J57" s="105">
        <v>664.88</v>
      </c>
    </row>
    <row r="58" spans="1:10" ht="45" x14ac:dyDescent="0.25">
      <c r="A58" s="96"/>
      <c r="B58" s="97"/>
      <c r="C58" s="101" t="s">
        <v>65</v>
      </c>
      <c r="D58" s="17">
        <v>92762</v>
      </c>
      <c r="E58" s="103" t="s">
        <v>88</v>
      </c>
      <c r="F58" s="104" t="s">
        <v>20</v>
      </c>
      <c r="G58" s="20">
        <v>227.63519999999997</v>
      </c>
      <c r="H58" s="105">
        <v>7.4</v>
      </c>
      <c r="I58" s="105">
        <v>9.2818199999999997</v>
      </c>
      <c r="J58" s="105">
        <v>2112.86</v>
      </c>
    </row>
    <row r="59" spans="1:10" ht="30" x14ac:dyDescent="0.25">
      <c r="A59" s="96"/>
      <c r="B59" s="97"/>
      <c r="C59" s="101" t="s">
        <v>153</v>
      </c>
      <c r="D59" s="17">
        <v>94965</v>
      </c>
      <c r="E59" s="103" t="s">
        <v>91</v>
      </c>
      <c r="F59" s="104" t="s">
        <v>21</v>
      </c>
      <c r="G59" s="20">
        <v>2.7359999999999998</v>
      </c>
      <c r="H59" s="105">
        <v>323.58</v>
      </c>
      <c r="I59" s="105">
        <v>405.86639399999996</v>
      </c>
      <c r="J59" s="105">
        <v>1110.45</v>
      </c>
    </row>
    <row r="60" spans="1:10" s="119" customFormat="1" ht="30" x14ac:dyDescent="0.25">
      <c r="A60" s="96"/>
      <c r="B60" s="97"/>
      <c r="C60" s="101" t="s">
        <v>162</v>
      </c>
      <c r="D60" s="17">
        <v>92873</v>
      </c>
      <c r="E60" s="103" t="s">
        <v>36</v>
      </c>
      <c r="F60" s="104" t="s">
        <v>21</v>
      </c>
      <c r="G60" s="20">
        <v>2.7359999999999998</v>
      </c>
      <c r="H60" s="105">
        <v>146.37</v>
      </c>
      <c r="I60" s="105">
        <v>183.591891</v>
      </c>
      <c r="J60" s="105">
        <v>502.3</v>
      </c>
    </row>
    <row r="61" spans="1:10" ht="15" customHeight="1" x14ac:dyDescent="0.25">
      <c r="A61" s="111"/>
      <c r="B61" s="97"/>
      <c r="C61" s="101"/>
      <c r="D61" s="106"/>
      <c r="E61" s="109" t="s">
        <v>172</v>
      </c>
      <c r="F61" s="104" t="s">
        <v>289</v>
      </c>
      <c r="G61" s="20"/>
      <c r="H61" s="105"/>
      <c r="I61" s="105"/>
      <c r="J61" s="110">
        <v>8557.1</v>
      </c>
    </row>
    <row r="62" spans="1:10" ht="15" x14ac:dyDescent="0.25">
      <c r="A62" s="96"/>
      <c r="B62" s="97"/>
      <c r="C62" s="101"/>
      <c r="D62" s="116"/>
      <c r="E62" s="103" t="s">
        <v>289</v>
      </c>
      <c r="F62" s="104" t="s">
        <v>289</v>
      </c>
      <c r="G62" s="20"/>
      <c r="H62" s="105"/>
      <c r="I62" s="105"/>
      <c r="J62" s="105"/>
    </row>
    <row r="63" spans="1:10" ht="15" x14ac:dyDescent="0.25">
      <c r="A63" s="96"/>
      <c r="B63" s="97"/>
      <c r="C63" s="113" t="s">
        <v>8</v>
      </c>
      <c r="D63" s="118"/>
      <c r="E63" s="115" t="s">
        <v>196</v>
      </c>
      <c r="F63" s="104" t="s">
        <v>289</v>
      </c>
      <c r="G63" s="20"/>
      <c r="H63" s="105"/>
      <c r="I63" s="105"/>
      <c r="J63" s="105"/>
    </row>
    <row r="64" spans="1:10" ht="30" x14ac:dyDescent="0.25">
      <c r="A64" s="96"/>
      <c r="B64" s="97"/>
      <c r="C64" s="101" t="s">
        <v>68</v>
      </c>
      <c r="D64" s="17">
        <v>89999</v>
      </c>
      <c r="E64" s="103" t="s">
        <v>85</v>
      </c>
      <c r="F64" s="104" t="s">
        <v>20</v>
      </c>
      <c r="G64" s="20">
        <v>14.978400000000001</v>
      </c>
      <c r="H64" s="105">
        <v>9.69</v>
      </c>
      <c r="I64" s="105">
        <v>12.154166999999999</v>
      </c>
      <c r="J64" s="105">
        <v>182.04</v>
      </c>
    </row>
    <row r="65" spans="1:10" ht="30" x14ac:dyDescent="0.25">
      <c r="A65" s="96"/>
      <c r="B65" s="97"/>
      <c r="C65" s="101" t="s">
        <v>69</v>
      </c>
      <c r="D65" s="17">
        <v>93187</v>
      </c>
      <c r="E65" s="103" t="s">
        <v>94</v>
      </c>
      <c r="F65" s="104" t="s">
        <v>23</v>
      </c>
      <c r="G65" s="20">
        <v>11.88</v>
      </c>
      <c r="H65" s="105">
        <v>43.91</v>
      </c>
      <c r="I65" s="105">
        <v>55.076312999999992</v>
      </c>
      <c r="J65" s="105">
        <v>654.29999999999995</v>
      </c>
    </row>
    <row r="66" spans="1:10" ht="30" x14ac:dyDescent="0.25">
      <c r="A66" s="96"/>
      <c r="B66" s="97"/>
      <c r="C66" s="101" t="s">
        <v>163</v>
      </c>
      <c r="D66" s="17">
        <v>93197</v>
      </c>
      <c r="E66" s="103" t="s">
        <v>38</v>
      </c>
      <c r="F66" s="104" t="s">
        <v>23</v>
      </c>
      <c r="G66" s="20">
        <v>7.08</v>
      </c>
      <c r="H66" s="105">
        <v>40.81</v>
      </c>
      <c r="I66" s="105">
        <v>51.187983000000003</v>
      </c>
      <c r="J66" s="105">
        <v>362.41</v>
      </c>
    </row>
    <row r="67" spans="1:10" ht="15" x14ac:dyDescent="0.25">
      <c r="A67" s="96"/>
      <c r="B67" s="97"/>
      <c r="C67" s="101" t="s">
        <v>173</v>
      </c>
      <c r="D67" s="17">
        <v>92270</v>
      </c>
      <c r="E67" s="103" t="s">
        <v>82</v>
      </c>
      <c r="F67" s="104" t="s">
        <v>24</v>
      </c>
      <c r="G67" s="20">
        <v>75.975000000000009</v>
      </c>
      <c r="H67" s="105">
        <v>51.31</v>
      </c>
      <c r="I67" s="105">
        <v>64.358132999999995</v>
      </c>
      <c r="J67" s="105">
        <v>4889.6000000000004</v>
      </c>
    </row>
    <row r="68" spans="1:10" ht="45" x14ac:dyDescent="0.25">
      <c r="A68" s="96"/>
      <c r="B68" s="97"/>
      <c r="C68" s="101" t="s">
        <v>193</v>
      </c>
      <c r="D68" s="17">
        <v>92759</v>
      </c>
      <c r="E68" s="103" t="s">
        <v>86</v>
      </c>
      <c r="F68" s="104" t="s">
        <v>20</v>
      </c>
      <c r="G68" s="20">
        <v>126.46008144</v>
      </c>
      <c r="H68" s="105">
        <v>9.65</v>
      </c>
      <c r="I68" s="105">
        <v>12.103994999999999</v>
      </c>
      <c r="J68" s="105">
        <v>1530.67</v>
      </c>
    </row>
    <row r="69" spans="1:10" ht="45" x14ac:dyDescent="0.25">
      <c r="A69" s="96"/>
      <c r="B69" s="97"/>
      <c r="C69" s="101" t="s">
        <v>197</v>
      </c>
      <c r="D69" s="17">
        <v>92761</v>
      </c>
      <c r="E69" s="103" t="s">
        <v>87</v>
      </c>
      <c r="F69" s="104" t="s">
        <v>20</v>
      </c>
      <c r="G69" s="20">
        <v>131.05531200000001</v>
      </c>
      <c r="H69" s="105">
        <v>8.31</v>
      </c>
      <c r="I69" s="105">
        <v>10.423233</v>
      </c>
      <c r="J69" s="105">
        <v>1366.02</v>
      </c>
    </row>
    <row r="70" spans="1:10" ht="45" x14ac:dyDescent="0.25">
      <c r="A70" s="96"/>
      <c r="B70" s="97"/>
      <c r="C70" s="101" t="s">
        <v>198</v>
      </c>
      <c r="D70" s="17">
        <v>92762</v>
      </c>
      <c r="E70" s="103" t="s">
        <v>88</v>
      </c>
      <c r="F70" s="104" t="s">
        <v>20</v>
      </c>
      <c r="G70" s="20">
        <v>165.82176000000001</v>
      </c>
      <c r="H70" s="105">
        <v>7.4</v>
      </c>
      <c r="I70" s="105">
        <v>9.2818199999999997</v>
      </c>
      <c r="J70" s="105">
        <v>1539.12</v>
      </c>
    </row>
    <row r="71" spans="1:10" ht="45" x14ac:dyDescent="0.25">
      <c r="A71" s="96"/>
      <c r="B71" s="97"/>
      <c r="C71" s="101" t="s">
        <v>199</v>
      </c>
      <c r="D71" s="17">
        <v>92763</v>
      </c>
      <c r="E71" s="103" t="s">
        <v>89</v>
      </c>
      <c r="F71" s="104" t="s">
        <v>20</v>
      </c>
      <c r="G71" s="20">
        <v>383.86142999999998</v>
      </c>
      <c r="H71" s="105">
        <v>6.22</v>
      </c>
      <c r="I71" s="105">
        <v>7.8017459999999996</v>
      </c>
      <c r="J71" s="105">
        <v>2994.78</v>
      </c>
    </row>
    <row r="72" spans="1:10" ht="30" x14ac:dyDescent="0.25">
      <c r="A72" s="96"/>
      <c r="B72" s="97"/>
      <c r="C72" s="101" t="s">
        <v>200</v>
      </c>
      <c r="D72" s="17">
        <v>94965</v>
      </c>
      <c r="E72" s="103" t="s">
        <v>91</v>
      </c>
      <c r="F72" s="104" t="s">
        <v>21</v>
      </c>
      <c r="G72" s="20">
        <v>5.9791499999999997</v>
      </c>
      <c r="H72" s="105">
        <v>323.58</v>
      </c>
      <c r="I72" s="105">
        <v>405.86639399999996</v>
      </c>
      <c r="J72" s="105">
        <v>2426.73</v>
      </c>
    </row>
    <row r="73" spans="1:10" ht="30" x14ac:dyDescent="0.25">
      <c r="A73" s="96"/>
      <c r="B73" s="97"/>
      <c r="C73" s="101" t="s">
        <v>201</v>
      </c>
      <c r="D73" s="17">
        <v>92873</v>
      </c>
      <c r="E73" s="103" t="s">
        <v>36</v>
      </c>
      <c r="F73" s="104" t="s">
        <v>21</v>
      </c>
      <c r="G73" s="20">
        <v>5.9791499999999997</v>
      </c>
      <c r="H73" s="105">
        <v>146.37</v>
      </c>
      <c r="I73" s="105">
        <v>183.591891</v>
      </c>
      <c r="J73" s="105">
        <v>1097.72</v>
      </c>
    </row>
    <row r="74" spans="1:10" ht="45" x14ac:dyDescent="0.25">
      <c r="A74" s="96"/>
      <c r="B74" s="97"/>
      <c r="C74" s="101" t="s">
        <v>311</v>
      </c>
      <c r="D74" s="116" t="s">
        <v>92</v>
      </c>
      <c r="E74" s="103" t="s">
        <v>93</v>
      </c>
      <c r="F74" s="104" t="s">
        <v>24</v>
      </c>
      <c r="G74" s="20">
        <v>178.07</v>
      </c>
      <c r="H74" s="105">
        <v>74.58</v>
      </c>
      <c r="I74" s="105">
        <v>93.545693999999997</v>
      </c>
      <c r="J74" s="105">
        <v>16657.68</v>
      </c>
    </row>
    <row r="75" spans="1:10" ht="15" x14ac:dyDescent="0.25">
      <c r="A75" s="96"/>
      <c r="B75" s="97"/>
      <c r="C75" s="101"/>
      <c r="D75" s="116"/>
      <c r="E75" s="109" t="s">
        <v>172</v>
      </c>
      <c r="F75" s="104"/>
      <c r="G75" s="20"/>
      <c r="H75" s="105"/>
      <c r="I75" s="105"/>
      <c r="J75" s="110">
        <v>33701.07</v>
      </c>
    </row>
    <row r="76" spans="1:10" ht="15" x14ac:dyDescent="0.25">
      <c r="A76" s="96"/>
      <c r="B76" s="97"/>
      <c r="C76" s="101"/>
      <c r="D76" s="116"/>
      <c r="E76" s="109"/>
      <c r="F76" s="104"/>
      <c r="G76" s="20"/>
      <c r="H76" s="105"/>
      <c r="I76" s="105"/>
      <c r="J76" s="110"/>
    </row>
    <row r="77" spans="1:10" ht="15" x14ac:dyDescent="0.25">
      <c r="A77" s="96"/>
      <c r="B77" s="97"/>
      <c r="C77" s="113" t="s">
        <v>71</v>
      </c>
      <c r="D77" s="118"/>
      <c r="E77" s="115" t="s">
        <v>202</v>
      </c>
      <c r="F77" s="104" t="s">
        <v>289</v>
      </c>
      <c r="G77" s="20"/>
      <c r="H77" s="105"/>
      <c r="I77" s="105"/>
      <c r="J77" s="105"/>
    </row>
    <row r="78" spans="1:10" ht="45" x14ac:dyDescent="0.25">
      <c r="A78" s="96"/>
      <c r="B78" s="97"/>
      <c r="C78" s="101" t="s">
        <v>72</v>
      </c>
      <c r="D78" s="17">
        <v>87489</v>
      </c>
      <c r="E78" s="103" t="s">
        <v>107</v>
      </c>
      <c r="F78" s="104" t="s">
        <v>24</v>
      </c>
      <c r="G78" s="20">
        <v>124.83000000000003</v>
      </c>
      <c r="H78" s="105">
        <v>38.14</v>
      </c>
      <c r="I78" s="105">
        <v>47.839002000000001</v>
      </c>
      <c r="J78" s="105">
        <v>5971.74</v>
      </c>
    </row>
    <row r="79" spans="1:10" ht="15" x14ac:dyDescent="0.25">
      <c r="A79" s="96"/>
      <c r="B79" s="97"/>
      <c r="C79" s="101"/>
      <c r="D79" s="116"/>
      <c r="E79" s="109" t="s">
        <v>172</v>
      </c>
      <c r="F79" s="104"/>
      <c r="G79" s="20"/>
      <c r="H79" s="105"/>
      <c r="I79" s="105"/>
      <c r="J79" s="110">
        <v>5971.74</v>
      </c>
    </row>
    <row r="80" spans="1:10" ht="15" x14ac:dyDescent="0.25">
      <c r="A80" s="96"/>
      <c r="B80" s="97"/>
      <c r="C80" s="101"/>
      <c r="D80" s="116"/>
      <c r="E80" s="109"/>
      <c r="F80" s="104"/>
      <c r="G80" s="20"/>
      <c r="H80" s="105"/>
      <c r="I80" s="105"/>
      <c r="J80" s="110"/>
    </row>
    <row r="81" spans="1:10" ht="15" x14ac:dyDescent="0.25">
      <c r="A81" s="96"/>
      <c r="B81" s="97"/>
      <c r="C81" s="113" t="s">
        <v>73</v>
      </c>
      <c r="D81" s="118"/>
      <c r="E81" s="115" t="s">
        <v>203</v>
      </c>
      <c r="F81" s="104" t="s">
        <v>289</v>
      </c>
      <c r="G81" s="20"/>
      <c r="H81" s="105"/>
      <c r="I81" s="105"/>
      <c r="J81" s="105"/>
    </row>
    <row r="82" spans="1:10" ht="45" x14ac:dyDescent="0.25">
      <c r="A82" s="96"/>
      <c r="B82" s="97"/>
      <c r="C82" s="101" t="s">
        <v>204</v>
      </c>
      <c r="D82" s="16" t="s">
        <v>336</v>
      </c>
      <c r="E82" s="103" t="s">
        <v>348</v>
      </c>
      <c r="F82" s="104" t="s">
        <v>24</v>
      </c>
      <c r="G82" s="20">
        <v>207.19</v>
      </c>
      <c r="H82" s="105">
        <v>86.36760000000001</v>
      </c>
      <c r="I82" s="105">
        <v>108.33088068000001</v>
      </c>
      <c r="J82" s="105">
        <v>22445.07</v>
      </c>
    </row>
    <row r="83" spans="1:10" ht="30" x14ac:dyDescent="0.25">
      <c r="A83" s="96"/>
      <c r="B83" s="97"/>
      <c r="C83" s="101" t="s">
        <v>205</v>
      </c>
      <c r="D83" s="16">
        <v>94440</v>
      </c>
      <c r="E83" s="103" t="s">
        <v>166</v>
      </c>
      <c r="F83" s="104" t="s">
        <v>24</v>
      </c>
      <c r="G83" s="20">
        <v>207.19</v>
      </c>
      <c r="H83" s="105">
        <v>38.07</v>
      </c>
      <c r="I83" s="105">
        <v>47.751201000000002</v>
      </c>
      <c r="J83" s="105">
        <v>9893.57</v>
      </c>
    </row>
    <row r="84" spans="1:10" ht="45" x14ac:dyDescent="0.25">
      <c r="A84" s="96"/>
      <c r="B84" s="97"/>
      <c r="C84" s="101" t="s">
        <v>206</v>
      </c>
      <c r="D84" s="16">
        <v>94219</v>
      </c>
      <c r="E84" s="103" t="s">
        <v>167</v>
      </c>
      <c r="F84" s="104" t="s">
        <v>23</v>
      </c>
      <c r="G84" s="20">
        <v>63.5</v>
      </c>
      <c r="H84" s="105">
        <v>27.14</v>
      </c>
      <c r="I84" s="105">
        <v>34.041702000000001</v>
      </c>
      <c r="J84" s="105">
        <v>2161.64</v>
      </c>
    </row>
    <row r="85" spans="1:10" ht="30" x14ac:dyDescent="0.25">
      <c r="A85" s="96"/>
      <c r="B85" s="97"/>
      <c r="C85" s="101" t="s">
        <v>207</v>
      </c>
      <c r="D85" s="16">
        <v>94231</v>
      </c>
      <c r="E85" s="103" t="s">
        <v>169</v>
      </c>
      <c r="F85" s="104" t="s">
        <v>23</v>
      </c>
      <c r="G85" s="20">
        <v>24.7</v>
      </c>
      <c r="H85" s="105">
        <v>36.020000000000003</v>
      </c>
      <c r="I85" s="105">
        <v>45.179886000000003</v>
      </c>
      <c r="J85" s="105">
        <v>1115.94</v>
      </c>
    </row>
    <row r="86" spans="1:10" ht="30" x14ac:dyDescent="0.25">
      <c r="A86" s="96"/>
      <c r="B86" s="97"/>
      <c r="C86" s="101" t="s">
        <v>208</v>
      </c>
      <c r="D86" s="16">
        <v>94227</v>
      </c>
      <c r="E86" s="103" t="s">
        <v>168</v>
      </c>
      <c r="F86" s="104" t="s">
        <v>23</v>
      </c>
      <c r="G86" s="20">
        <v>24.7</v>
      </c>
      <c r="H86" s="105">
        <v>44.69</v>
      </c>
      <c r="I86" s="105">
        <v>56.054666999999995</v>
      </c>
      <c r="J86" s="105">
        <v>1384.55</v>
      </c>
    </row>
    <row r="87" spans="1:10" ht="30" x14ac:dyDescent="0.25">
      <c r="A87" s="96"/>
      <c r="B87" s="97"/>
      <c r="C87" s="101" t="s">
        <v>342</v>
      </c>
      <c r="D87" s="16">
        <v>89512</v>
      </c>
      <c r="E87" s="103" t="s">
        <v>100</v>
      </c>
      <c r="F87" s="104" t="s">
        <v>23</v>
      </c>
      <c r="G87" s="20">
        <v>20</v>
      </c>
      <c r="H87" s="105">
        <v>48.48</v>
      </c>
      <c r="I87" s="105">
        <v>60.808463999999994</v>
      </c>
      <c r="J87" s="105">
        <v>1216.1600000000001</v>
      </c>
    </row>
    <row r="88" spans="1:10" ht="15" x14ac:dyDescent="0.25">
      <c r="A88" s="96"/>
      <c r="B88" s="97"/>
      <c r="C88" s="101"/>
      <c r="D88" s="116"/>
      <c r="E88" s="109" t="s">
        <v>172</v>
      </c>
      <c r="F88" s="104"/>
      <c r="G88" s="20"/>
      <c r="H88" s="105"/>
      <c r="I88" s="105"/>
      <c r="J88" s="110">
        <v>38216.930000000008</v>
      </c>
    </row>
    <row r="89" spans="1:10" ht="15" x14ac:dyDescent="0.25">
      <c r="A89" s="96"/>
      <c r="B89" s="97"/>
      <c r="C89" s="101"/>
      <c r="D89" s="116"/>
      <c r="E89" s="109"/>
      <c r="F89" s="104"/>
      <c r="G89" s="20"/>
      <c r="H89" s="105"/>
      <c r="I89" s="105"/>
      <c r="J89" s="110"/>
    </row>
    <row r="90" spans="1:10" ht="15" x14ac:dyDescent="0.25">
      <c r="A90" s="96"/>
      <c r="B90" s="97"/>
      <c r="C90" s="113" t="s">
        <v>75</v>
      </c>
      <c r="D90" s="118"/>
      <c r="E90" s="115" t="s">
        <v>215</v>
      </c>
      <c r="F90" s="104" t="s">
        <v>289</v>
      </c>
      <c r="G90" s="20"/>
      <c r="H90" s="105"/>
      <c r="I90" s="105"/>
      <c r="J90" s="105"/>
    </row>
    <row r="91" spans="1:10" ht="45" x14ac:dyDescent="0.25">
      <c r="A91" s="96"/>
      <c r="B91" s="97"/>
      <c r="C91" s="101" t="s">
        <v>209</v>
      </c>
      <c r="D91" s="16">
        <v>91016</v>
      </c>
      <c r="E91" s="103" t="s">
        <v>319</v>
      </c>
      <c r="F91" s="104" t="s">
        <v>22</v>
      </c>
      <c r="G91" s="20">
        <v>6</v>
      </c>
      <c r="H91" s="105">
        <v>661.47</v>
      </c>
      <c r="I91" s="105">
        <v>829.68182100000001</v>
      </c>
      <c r="J91" s="105">
        <v>4978.09</v>
      </c>
    </row>
    <row r="92" spans="1:10" ht="45" x14ac:dyDescent="0.25">
      <c r="A92" s="96"/>
      <c r="B92" s="97"/>
      <c r="C92" s="101" t="s">
        <v>210</v>
      </c>
      <c r="D92" s="16">
        <v>91015</v>
      </c>
      <c r="E92" s="103" t="s">
        <v>318</v>
      </c>
      <c r="F92" s="104" t="s">
        <v>22</v>
      </c>
      <c r="G92" s="20">
        <v>2</v>
      </c>
      <c r="H92" s="105">
        <v>680.39</v>
      </c>
      <c r="I92" s="105">
        <v>853.41317700000002</v>
      </c>
      <c r="J92" s="105">
        <v>1706.82</v>
      </c>
    </row>
    <row r="93" spans="1:10" ht="45" x14ac:dyDescent="0.25">
      <c r="A93" s="96"/>
      <c r="B93" s="97"/>
      <c r="C93" s="101" t="s">
        <v>211</v>
      </c>
      <c r="D93" s="16">
        <v>91014</v>
      </c>
      <c r="E93" s="103" t="s">
        <v>317</v>
      </c>
      <c r="F93" s="104" t="s">
        <v>22</v>
      </c>
      <c r="G93" s="20">
        <v>1</v>
      </c>
      <c r="H93" s="105">
        <v>556.35</v>
      </c>
      <c r="I93" s="105">
        <v>697.82980499999996</v>
      </c>
      <c r="J93" s="105">
        <v>697.82</v>
      </c>
    </row>
    <row r="94" spans="1:10" ht="30" x14ac:dyDescent="0.25">
      <c r="A94" s="96"/>
      <c r="B94" s="97"/>
      <c r="C94" s="101" t="s">
        <v>212</v>
      </c>
      <c r="D94" s="17">
        <v>90830</v>
      </c>
      <c r="E94" s="103" t="s">
        <v>315</v>
      </c>
      <c r="F94" s="104" t="s">
        <v>22</v>
      </c>
      <c r="G94" s="20">
        <v>6</v>
      </c>
      <c r="H94" s="105">
        <v>93.88</v>
      </c>
      <c r="I94" s="105">
        <v>117.75368399999999</v>
      </c>
      <c r="J94" s="105">
        <v>706.52</v>
      </c>
    </row>
    <row r="95" spans="1:10" ht="30" x14ac:dyDescent="0.25">
      <c r="A95" s="96"/>
      <c r="B95" s="97"/>
      <c r="C95" s="101" t="s">
        <v>213</v>
      </c>
      <c r="D95" s="17">
        <v>90831</v>
      </c>
      <c r="E95" s="103" t="s">
        <v>316</v>
      </c>
      <c r="F95" s="104" t="s">
        <v>22</v>
      </c>
      <c r="G95" s="20">
        <v>3</v>
      </c>
      <c r="H95" s="105">
        <v>73.59</v>
      </c>
      <c r="I95" s="105">
        <v>92.303937000000005</v>
      </c>
      <c r="J95" s="105">
        <v>276.91000000000003</v>
      </c>
    </row>
    <row r="96" spans="1:10" ht="15" x14ac:dyDescent="0.25">
      <c r="A96" s="96"/>
      <c r="B96" s="97"/>
      <c r="C96" s="101" t="s">
        <v>214</v>
      </c>
      <c r="D96" s="17" t="s">
        <v>329</v>
      </c>
      <c r="E96" s="103" t="s">
        <v>328</v>
      </c>
      <c r="F96" s="104" t="s">
        <v>22</v>
      </c>
      <c r="G96" s="20">
        <v>1</v>
      </c>
      <c r="H96" s="105">
        <v>101.5</v>
      </c>
      <c r="I96" s="105">
        <v>127.31144999999999</v>
      </c>
      <c r="J96" s="105">
        <v>127.31</v>
      </c>
    </row>
    <row r="97" spans="1:10" ht="60" x14ac:dyDescent="0.25">
      <c r="A97" s="96"/>
      <c r="B97" s="97"/>
      <c r="C97" s="101" t="s">
        <v>216</v>
      </c>
      <c r="D97" s="17" t="s">
        <v>164</v>
      </c>
      <c r="E97" s="103" t="s">
        <v>217</v>
      </c>
      <c r="F97" s="104" t="s">
        <v>24</v>
      </c>
      <c r="G97" s="20">
        <v>10.920000000000002</v>
      </c>
      <c r="H97" s="105">
        <v>817.35449735449697</v>
      </c>
      <c r="I97" s="105">
        <v>1025.2077460317455</v>
      </c>
      <c r="J97" s="105">
        <v>11195.26</v>
      </c>
    </row>
    <row r="98" spans="1:10" ht="60" x14ac:dyDescent="0.25">
      <c r="A98" s="96"/>
      <c r="B98" s="97"/>
      <c r="C98" s="101" t="s">
        <v>219</v>
      </c>
      <c r="D98" s="17" t="s">
        <v>165</v>
      </c>
      <c r="E98" s="103" t="s">
        <v>218</v>
      </c>
      <c r="F98" s="104" t="s">
        <v>24</v>
      </c>
      <c r="G98" s="20">
        <v>26.5</v>
      </c>
      <c r="H98" s="105">
        <v>648.18126926161005</v>
      </c>
      <c r="I98" s="105">
        <v>813.01376603483743</v>
      </c>
      <c r="J98" s="105">
        <v>21544.86</v>
      </c>
    </row>
    <row r="99" spans="1:10" ht="30" x14ac:dyDescent="0.25">
      <c r="A99" s="96"/>
      <c r="B99" s="97"/>
      <c r="C99" s="101" t="s">
        <v>220</v>
      </c>
      <c r="D99" s="17" t="s">
        <v>190</v>
      </c>
      <c r="E99" s="103" t="s">
        <v>221</v>
      </c>
      <c r="F99" s="104" t="s">
        <v>189</v>
      </c>
      <c r="G99" s="20">
        <v>3</v>
      </c>
      <c r="H99" s="105">
        <v>274.39999999999998</v>
      </c>
      <c r="I99" s="105">
        <v>344.17991999999998</v>
      </c>
      <c r="J99" s="105">
        <v>1032.53</v>
      </c>
    </row>
    <row r="100" spans="1:10" ht="15" x14ac:dyDescent="0.25">
      <c r="A100" s="96"/>
      <c r="B100" s="97"/>
      <c r="C100" s="101"/>
      <c r="D100" s="116"/>
      <c r="E100" s="109" t="s">
        <v>172</v>
      </c>
      <c r="F100" s="104"/>
      <c r="G100" s="20"/>
      <c r="H100" s="105"/>
      <c r="I100" s="105"/>
      <c r="J100" s="110">
        <v>42266.119999999995</v>
      </c>
    </row>
    <row r="101" spans="1:10" ht="15" x14ac:dyDescent="0.25">
      <c r="A101" s="96"/>
      <c r="B101" s="97"/>
      <c r="C101" s="101"/>
      <c r="D101" s="116"/>
      <c r="E101" s="109"/>
      <c r="F101" s="104"/>
      <c r="G101" s="20"/>
      <c r="H101" s="105"/>
      <c r="I101" s="105"/>
      <c r="J101" s="105"/>
    </row>
    <row r="102" spans="1:10" ht="15" x14ac:dyDescent="0.25">
      <c r="A102" s="96"/>
      <c r="B102" s="97"/>
      <c r="C102" s="113" t="s">
        <v>223</v>
      </c>
      <c r="D102" s="118"/>
      <c r="E102" s="115" t="s">
        <v>222</v>
      </c>
      <c r="F102" s="104" t="s">
        <v>289</v>
      </c>
      <c r="G102" s="20"/>
      <c r="H102" s="105"/>
      <c r="I102" s="105"/>
      <c r="J102" s="105"/>
    </row>
    <row r="103" spans="1:10" ht="45" x14ac:dyDescent="0.25">
      <c r="A103" s="96"/>
      <c r="B103" s="97"/>
      <c r="C103" s="101" t="s">
        <v>224</v>
      </c>
      <c r="D103" s="16">
        <v>87879</v>
      </c>
      <c r="E103" s="103" t="s">
        <v>112</v>
      </c>
      <c r="F103" s="104" t="s">
        <v>24</v>
      </c>
      <c r="G103" s="20">
        <v>800.59</v>
      </c>
      <c r="H103" s="105">
        <v>2.72</v>
      </c>
      <c r="I103" s="105">
        <v>3.4116960000000001</v>
      </c>
      <c r="J103" s="105">
        <v>2731.36</v>
      </c>
    </row>
    <row r="104" spans="1:10" ht="30" x14ac:dyDescent="0.25">
      <c r="A104" s="96"/>
      <c r="B104" s="97"/>
      <c r="C104" s="101" t="s">
        <v>225</v>
      </c>
      <c r="D104" s="16">
        <v>87882</v>
      </c>
      <c r="E104" s="103" t="s">
        <v>113</v>
      </c>
      <c r="F104" s="104" t="s">
        <v>24</v>
      </c>
      <c r="G104" s="20">
        <v>178.07</v>
      </c>
      <c r="H104" s="105">
        <v>3.28</v>
      </c>
      <c r="I104" s="105">
        <v>4.1141039999999993</v>
      </c>
      <c r="J104" s="105">
        <v>732.59</v>
      </c>
    </row>
    <row r="105" spans="1:10" ht="60" x14ac:dyDescent="0.25">
      <c r="A105" s="96"/>
      <c r="B105" s="97"/>
      <c r="C105" s="101" t="s">
        <v>226</v>
      </c>
      <c r="D105" s="16">
        <v>87527</v>
      </c>
      <c r="E105" s="103" t="s">
        <v>114</v>
      </c>
      <c r="F105" s="104" t="s">
        <v>24</v>
      </c>
      <c r="G105" s="20">
        <v>116.85000000000001</v>
      </c>
      <c r="H105" s="105">
        <v>25.99</v>
      </c>
      <c r="I105" s="105">
        <v>32.599256999999994</v>
      </c>
      <c r="J105" s="105">
        <v>3809.22</v>
      </c>
    </row>
    <row r="106" spans="1:10" ht="45" x14ac:dyDescent="0.25">
      <c r="A106" s="96"/>
      <c r="B106" s="97"/>
      <c r="C106" s="101" t="s">
        <v>227</v>
      </c>
      <c r="D106" s="16">
        <v>90406</v>
      </c>
      <c r="E106" s="103" t="s">
        <v>116</v>
      </c>
      <c r="F106" s="104" t="s">
        <v>24</v>
      </c>
      <c r="G106" s="20">
        <v>178.07</v>
      </c>
      <c r="H106" s="105">
        <v>30.84</v>
      </c>
      <c r="I106" s="105">
        <v>38.682611999999999</v>
      </c>
      <c r="J106" s="105">
        <v>6888.21</v>
      </c>
    </row>
    <row r="107" spans="1:10" ht="45" x14ac:dyDescent="0.25">
      <c r="A107" s="96"/>
      <c r="B107" s="97"/>
      <c r="C107" s="101" t="s">
        <v>312</v>
      </c>
      <c r="D107" s="16">
        <v>87529</v>
      </c>
      <c r="E107" s="103" t="s">
        <v>115</v>
      </c>
      <c r="F107" s="104" t="s">
        <v>24</v>
      </c>
      <c r="G107" s="20">
        <v>683.74</v>
      </c>
      <c r="H107" s="105">
        <v>23.45</v>
      </c>
      <c r="I107" s="105">
        <v>29.413335</v>
      </c>
      <c r="J107" s="105">
        <v>20111.07</v>
      </c>
    </row>
    <row r="108" spans="1:10" ht="60" x14ac:dyDescent="0.25">
      <c r="A108" s="96"/>
      <c r="B108" s="97"/>
      <c r="C108" s="101" t="s">
        <v>313</v>
      </c>
      <c r="D108" s="16">
        <v>89045</v>
      </c>
      <c r="E108" s="103" t="s">
        <v>117</v>
      </c>
      <c r="F108" s="104" t="s">
        <v>24</v>
      </c>
      <c r="G108" s="20">
        <v>116.85000000000001</v>
      </c>
      <c r="H108" s="105">
        <v>41.92</v>
      </c>
      <c r="I108" s="105">
        <v>52.580255999999999</v>
      </c>
      <c r="J108" s="105">
        <v>6144</v>
      </c>
    </row>
    <row r="109" spans="1:10" ht="60" x14ac:dyDescent="0.25">
      <c r="A109" s="96"/>
      <c r="B109" s="97"/>
      <c r="C109" s="101" t="s">
        <v>330</v>
      </c>
      <c r="D109" s="16" t="s">
        <v>352</v>
      </c>
      <c r="E109" s="103" t="s">
        <v>353</v>
      </c>
      <c r="F109" s="104" t="s">
        <v>24</v>
      </c>
      <c r="G109" s="20">
        <v>69.569999999999993</v>
      </c>
      <c r="H109" s="105">
        <v>53.528897820200001</v>
      </c>
      <c r="I109" s="105">
        <v>67.141296535876862</v>
      </c>
      <c r="J109" s="105">
        <v>4671.0200000000004</v>
      </c>
    </row>
    <row r="110" spans="1:10" ht="15" x14ac:dyDescent="0.25">
      <c r="A110" s="96"/>
      <c r="B110" s="97"/>
      <c r="C110" s="101"/>
      <c r="D110" s="116"/>
      <c r="E110" s="109" t="s">
        <v>172</v>
      </c>
      <c r="F110" s="104"/>
      <c r="G110" s="20"/>
      <c r="H110" s="105"/>
      <c r="I110" s="105"/>
      <c r="J110" s="110">
        <v>45087.47</v>
      </c>
    </row>
    <row r="111" spans="1:10" ht="15" x14ac:dyDescent="0.25">
      <c r="A111" s="96"/>
      <c r="B111" s="97"/>
      <c r="C111" s="101"/>
      <c r="D111" s="116"/>
      <c r="E111" s="109"/>
      <c r="F111" s="104"/>
      <c r="G111" s="20"/>
      <c r="H111" s="105"/>
      <c r="I111" s="105"/>
      <c r="J111" s="110"/>
    </row>
    <row r="112" spans="1:10" ht="15" x14ac:dyDescent="0.25">
      <c r="A112" s="96"/>
      <c r="B112" s="97"/>
      <c r="C112" s="113" t="s">
        <v>228</v>
      </c>
      <c r="D112" s="118"/>
      <c r="E112" s="115" t="s">
        <v>283</v>
      </c>
      <c r="F112" s="104" t="s">
        <v>289</v>
      </c>
      <c r="G112" s="20"/>
      <c r="H112" s="105"/>
      <c r="I112" s="105"/>
      <c r="J112" s="105"/>
    </row>
    <row r="113" spans="1:10" ht="30" x14ac:dyDescent="0.25">
      <c r="A113" s="96"/>
      <c r="B113" s="97"/>
      <c r="C113" s="101" t="s">
        <v>229</v>
      </c>
      <c r="D113" s="16" t="s">
        <v>77</v>
      </c>
      <c r="E113" s="103" t="s">
        <v>300</v>
      </c>
      <c r="F113" s="104" t="s">
        <v>21</v>
      </c>
      <c r="G113" s="20">
        <v>19.05</v>
      </c>
      <c r="H113" s="105">
        <v>94.09</v>
      </c>
      <c r="I113" s="105">
        <v>118.017087</v>
      </c>
      <c r="J113" s="105">
        <v>2248.2199999999998</v>
      </c>
    </row>
    <row r="114" spans="1:10" ht="30" x14ac:dyDescent="0.25">
      <c r="A114" s="96"/>
      <c r="B114" s="97"/>
      <c r="C114" s="101" t="s">
        <v>230</v>
      </c>
      <c r="D114" s="16">
        <v>95241</v>
      </c>
      <c r="E114" s="103" t="s">
        <v>136</v>
      </c>
      <c r="F114" s="104" t="s">
        <v>24</v>
      </c>
      <c r="G114" s="20">
        <v>178.07</v>
      </c>
      <c r="H114" s="105">
        <v>20.23</v>
      </c>
      <c r="I114" s="105">
        <v>25.374489000000001</v>
      </c>
      <c r="J114" s="105">
        <v>4518.43</v>
      </c>
    </row>
    <row r="115" spans="1:10" ht="30" x14ac:dyDescent="0.25">
      <c r="A115" s="96"/>
      <c r="B115" s="97"/>
      <c r="C115" s="101" t="s">
        <v>231</v>
      </c>
      <c r="D115" s="104" t="s">
        <v>335</v>
      </c>
      <c r="E115" s="103" t="s">
        <v>337</v>
      </c>
      <c r="F115" s="104" t="s">
        <v>22</v>
      </c>
      <c r="G115" s="20">
        <v>178.07</v>
      </c>
      <c r="H115" s="105">
        <v>6.7</v>
      </c>
      <c r="I115" s="105">
        <v>8.40381</v>
      </c>
      <c r="J115" s="105">
        <v>1496.46</v>
      </c>
    </row>
    <row r="116" spans="1:10" ht="45" x14ac:dyDescent="0.25">
      <c r="A116" s="96"/>
      <c r="B116" s="97"/>
      <c r="C116" s="101" t="s">
        <v>232</v>
      </c>
      <c r="D116" s="14">
        <v>89171</v>
      </c>
      <c r="E116" s="103" t="s">
        <v>110</v>
      </c>
      <c r="F116" s="104" t="s">
        <v>24</v>
      </c>
      <c r="G116" s="20">
        <v>178.07</v>
      </c>
      <c r="H116" s="105">
        <v>29.88</v>
      </c>
      <c r="I116" s="105">
        <v>37.478483999999995</v>
      </c>
      <c r="J116" s="105">
        <v>6673.79</v>
      </c>
    </row>
    <row r="117" spans="1:10" ht="30" x14ac:dyDescent="0.25">
      <c r="A117" s="96"/>
      <c r="B117" s="97"/>
      <c r="C117" s="101" t="s">
        <v>233</v>
      </c>
      <c r="D117" s="16">
        <v>88648</v>
      </c>
      <c r="E117" s="103" t="s">
        <v>111</v>
      </c>
      <c r="F117" s="104" t="s">
        <v>23</v>
      </c>
      <c r="G117" s="20">
        <v>184.90000000000003</v>
      </c>
      <c r="H117" s="105">
        <v>4.43</v>
      </c>
      <c r="I117" s="105">
        <v>5.5565489999999995</v>
      </c>
      <c r="J117" s="105">
        <v>1027.4000000000001</v>
      </c>
    </row>
    <row r="118" spans="1:10" ht="15" x14ac:dyDescent="0.25">
      <c r="A118" s="96"/>
      <c r="B118" s="97"/>
      <c r="C118" s="101" t="s">
        <v>234</v>
      </c>
      <c r="D118" s="16">
        <v>98689</v>
      </c>
      <c r="E118" s="103" t="s">
        <v>146</v>
      </c>
      <c r="F118" s="104" t="s">
        <v>23</v>
      </c>
      <c r="G118" s="20">
        <v>21.599999999999998</v>
      </c>
      <c r="H118" s="105">
        <v>85.3</v>
      </c>
      <c r="I118" s="105">
        <v>106.99178999999999</v>
      </c>
      <c r="J118" s="105">
        <v>2311.02</v>
      </c>
    </row>
    <row r="119" spans="1:10" ht="30" x14ac:dyDescent="0.25">
      <c r="A119" s="96"/>
      <c r="B119" s="97"/>
      <c r="C119" s="101" t="s">
        <v>235</v>
      </c>
      <c r="D119" s="16">
        <v>94991</v>
      </c>
      <c r="E119" s="103" t="s">
        <v>40</v>
      </c>
      <c r="F119" s="104" t="s">
        <v>21</v>
      </c>
      <c r="G119" s="20">
        <v>2.4560000000000004</v>
      </c>
      <c r="H119" s="105">
        <v>500.16</v>
      </c>
      <c r="I119" s="105">
        <v>627.35068799999999</v>
      </c>
      <c r="J119" s="105">
        <v>1540.77</v>
      </c>
    </row>
    <row r="120" spans="1:10" ht="15" x14ac:dyDescent="0.25">
      <c r="A120" s="96"/>
      <c r="B120" s="97"/>
      <c r="C120" s="101"/>
      <c r="D120" s="116"/>
      <c r="E120" s="109" t="s">
        <v>172</v>
      </c>
      <c r="F120" s="104"/>
      <c r="G120" s="20"/>
      <c r="H120" s="105"/>
      <c r="I120" s="105"/>
      <c r="J120" s="110">
        <v>19816.09</v>
      </c>
    </row>
    <row r="121" spans="1:10" ht="15" x14ac:dyDescent="0.25">
      <c r="A121" s="96"/>
      <c r="B121" s="97"/>
      <c r="C121" s="101"/>
      <c r="D121" s="116"/>
      <c r="E121" s="109"/>
      <c r="F121" s="104"/>
      <c r="G121" s="20"/>
      <c r="H121" s="105"/>
      <c r="I121" s="105"/>
      <c r="J121" s="110"/>
    </row>
    <row r="122" spans="1:10" ht="15" x14ac:dyDescent="0.25">
      <c r="A122" s="96"/>
      <c r="B122" s="97"/>
      <c r="C122" s="113" t="s">
        <v>236</v>
      </c>
      <c r="D122" s="118"/>
      <c r="E122" s="115" t="s">
        <v>243</v>
      </c>
      <c r="F122" s="104" t="s">
        <v>289</v>
      </c>
      <c r="G122" s="20"/>
      <c r="H122" s="105"/>
      <c r="I122" s="105"/>
      <c r="J122" s="105"/>
    </row>
    <row r="123" spans="1:10" ht="15" x14ac:dyDescent="0.25">
      <c r="A123" s="96"/>
      <c r="B123" s="97"/>
      <c r="C123" s="101" t="s">
        <v>237</v>
      </c>
      <c r="D123" s="16">
        <v>100717</v>
      </c>
      <c r="E123" s="103" t="s">
        <v>325</v>
      </c>
      <c r="F123" s="104" t="s">
        <v>24</v>
      </c>
      <c r="G123" s="20">
        <v>1.08</v>
      </c>
      <c r="H123" s="105">
        <v>6.41</v>
      </c>
      <c r="I123" s="105">
        <v>8.040063</v>
      </c>
      <c r="J123" s="105">
        <v>8.68</v>
      </c>
    </row>
    <row r="124" spans="1:10" ht="30" x14ac:dyDescent="0.25">
      <c r="A124" s="96"/>
      <c r="B124" s="97"/>
      <c r="C124" s="101" t="s">
        <v>238</v>
      </c>
      <c r="D124" s="16">
        <v>100735</v>
      </c>
      <c r="E124" s="103" t="s">
        <v>327</v>
      </c>
      <c r="F124" s="104" t="s">
        <v>24</v>
      </c>
      <c r="G124" s="20">
        <v>1.08</v>
      </c>
      <c r="H124" s="105">
        <v>7.03</v>
      </c>
      <c r="I124" s="105">
        <v>8.8177289999999999</v>
      </c>
      <c r="J124" s="105">
        <v>9.52</v>
      </c>
    </row>
    <row r="125" spans="1:10" ht="30" x14ac:dyDescent="0.25">
      <c r="A125" s="96"/>
      <c r="B125" s="97"/>
      <c r="C125" s="101" t="s">
        <v>239</v>
      </c>
      <c r="D125" s="16">
        <v>88415</v>
      </c>
      <c r="E125" s="103" t="s">
        <v>108</v>
      </c>
      <c r="F125" s="104" t="s">
        <v>24</v>
      </c>
      <c r="G125" s="20">
        <v>316</v>
      </c>
      <c r="H125" s="105">
        <v>1.85</v>
      </c>
      <c r="I125" s="105">
        <v>2.3204549999999999</v>
      </c>
      <c r="J125" s="105">
        <v>733.26</v>
      </c>
    </row>
    <row r="126" spans="1:10" ht="15" x14ac:dyDescent="0.25">
      <c r="A126" s="96"/>
      <c r="B126" s="97"/>
      <c r="C126" s="101" t="s">
        <v>240</v>
      </c>
      <c r="D126" s="16">
        <v>88483</v>
      </c>
      <c r="E126" s="103" t="s">
        <v>32</v>
      </c>
      <c r="F126" s="104" t="s">
        <v>24</v>
      </c>
      <c r="G126" s="20">
        <v>484.59000000000009</v>
      </c>
      <c r="H126" s="105">
        <v>1.86</v>
      </c>
      <c r="I126" s="105">
        <v>2.3329979999999999</v>
      </c>
      <c r="J126" s="105">
        <v>1130.54</v>
      </c>
    </row>
    <row r="127" spans="1:10" ht="15" x14ac:dyDescent="0.25">
      <c r="A127" s="96"/>
      <c r="B127" s="97"/>
      <c r="C127" s="101" t="s">
        <v>241</v>
      </c>
      <c r="D127" s="16">
        <v>88482</v>
      </c>
      <c r="E127" s="103" t="s">
        <v>31</v>
      </c>
      <c r="F127" s="104" t="s">
        <v>24</v>
      </c>
      <c r="G127" s="20">
        <v>178.07</v>
      </c>
      <c r="H127" s="105">
        <v>2.0699999999999998</v>
      </c>
      <c r="I127" s="105">
        <v>2.5964009999999997</v>
      </c>
      <c r="J127" s="105">
        <v>462.34</v>
      </c>
    </row>
    <row r="128" spans="1:10" ht="30" x14ac:dyDescent="0.25">
      <c r="A128" s="96"/>
      <c r="B128" s="97"/>
      <c r="C128" s="101" t="s">
        <v>242</v>
      </c>
      <c r="D128" s="14">
        <v>88489</v>
      </c>
      <c r="E128" s="103" t="s">
        <v>34</v>
      </c>
      <c r="F128" s="104" t="s">
        <v>24</v>
      </c>
      <c r="G128" s="20">
        <v>316</v>
      </c>
      <c r="H128" s="105">
        <v>11.3</v>
      </c>
      <c r="I128" s="105">
        <v>14.173590000000001</v>
      </c>
      <c r="J128" s="105">
        <v>4478.8500000000004</v>
      </c>
    </row>
    <row r="129" spans="1:10" ht="30" x14ac:dyDescent="0.25">
      <c r="A129" s="96"/>
      <c r="B129" s="97"/>
      <c r="C129" s="101" t="s">
        <v>302</v>
      </c>
      <c r="D129" s="14">
        <v>88486</v>
      </c>
      <c r="E129" s="103" t="s">
        <v>33</v>
      </c>
      <c r="F129" s="104" t="s">
        <v>24</v>
      </c>
      <c r="G129" s="20">
        <v>178.07</v>
      </c>
      <c r="H129" s="105">
        <v>9.9499999999999993</v>
      </c>
      <c r="I129" s="105">
        <v>12.480284999999999</v>
      </c>
      <c r="J129" s="105">
        <v>2222.36</v>
      </c>
    </row>
    <row r="130" spans="1:10" ht="30" x14ac:dyDescent="0.25">
      <c r="A130" s="96"/>
      <c r="B130" s="97"/>
      <c r="C130" s="101" t="s">
        <v>303</v>
      </c>
      <c r="D130" s="14">
        <v>88487</v>
      </c>
      <c r="E130" s="103" t="s">
        <v>109</v>
      </c>
      <c r="F130" s="104" t="s">
        <v>24</v>
      </c>
      <c r="G130" s="20">
        <v>484.59000000000009</v>
      </c>
      <c r="H130" s="105">
        <v>8.99</v>
      </c>
      <c r="I130" s="105">
        <v>11.276157</v>
      </c>
      <c r="J130" s="105">
        <v>5464.31</v>
      </c>
    </row>
    <row r="131" spans="1:10" ht="15" x14ac:dyDescent="0.25">
      <c r="A131" s="96"/>
      <c r="B131" s="97"/>
      <c r="C131" s="101" t="s">
        <v>304</v>
      </c>
      <c r="D131" s="14">
        <v>6082</v>
      </c>
      <c r="E131" s="103" t="s">
        <v>25</v>
      </c>
      <c r="F131" s="104" t="s">
        <v>24</v>
      </c>
      <c r="G131" s="20">
        <v>18.900000000000002</v>
      </c>
      <c r="H131" s="105">
        <v>14.85</v>
      </c>
      <c r="I131" s="105">
        <v>18.626355</v>
      </c>
      <c r="J131" s="105">
        <v>352.03</v>
      </c>
    </row>
    <row r="132" spans="1:10" ht="30" x14ac:dyDescent="0.25">
      <c r="A132" s="96"/>
      <c r="B132" s="97"/>
      <c r="C132" s="101" t="s">
        <v>307</v>
      </c>
      <c r="D132" s="16">
        <v>100719</v>
      </c>
      <c r="E132" s="103" t="s">
        <v>326</v>
      </c>
      <c r="F132" s="104" t="s">
        <v>24</v>
      </c>
      <c r="G132" s="20">
        <v>207.19</v>
      </c>
      <c r="H132" s="105">
        <v>7.06</v>
      </c>
      <c r="I132" s="105">
        <v>8.855357999999999</v>
      </c>
      <c r="J132" s="105">
        <v>1834.74</v>
      </c>
    </row>
    <row r="133" spans="1:10" ht="15" x14ac:dyDescent="0.25">
      <c r="A133" s="96"/>
      <c r="B133" s="97"/>
      <c r="C133" s="101" t="s">
        <v>308</v>
      </c>
      <c r="D133" s="17">
        <v>6082</v>
      </c>
      <c r="E133" s="103" t="s">
        <v>25</v>
      </c>
      <c r="F133" s="104" t="s">
        <v>24</v>
      </c>
      <c r="G133" s="20">
        <v>8.8000000000000007</v>
      </c>
      <c r="H133" s="105">
        <v>14.85</v>
      </c>
      <c r="I133" s="105">
        <v>18.626355</v>
      </c>
      <c r="J133" s="105">
        <v>163.91</v>
      </c>
    </row>
    <row r="134" spans="1:10" ht="15" x14ac:dyDescent="0.25">
      <c r="A134" s="96"/>
      <c r="B134" s="97"/>
      <c r="C134" s="101"/>
      <c r="D134" s="116"/>
      <c r="E134" s="109" t="s">
        <v>172</v>
      </c>
      <c r="F134" s="104"/>
      <c r="G134" s="20"/>
      <c r="H134" s="105"/>
      <c r="I134" s="105"/>
      <c r="J134" s="110">
        <v>16860.54</v>
      </c>
    </row>
    <row r="135" spans="1:10" ht="15" x14ac:dyDescent="0.25">
      <c r="A135" s="96"/>
      <c r="B135" s="97"/>
      <c r="C135" s="101"/>
      <c r="D135" s="116"/>
      <c r="E135" s="109"/>
      <c r="F135" s="104"/>
      <c r="G135" s="20"/>
      <c r="H135" s="105"/>
      <c r="I135" s="105"/>
      <c r="J135" s="110"/>
    </row>
    <row r="136" spans="1:10" ht="15" x14ac:dyDescent="0.25">
      <c r="A136" s="96"/>
      <c r="B136" s="97"/>
      <c r="C136" s="113" t="s">
        <v>245</v>
      </c>
      <c r="D136" s="118"/>
      <c r="E136" s="115" t="s">
        <v>244</v>
      </c>
      <c r="F136" s="104" t="s">
        <v>289</v>
      </c>
      <c r="G136" s="20"/>
      <c r="H136" s="105"/>
      <c r="I136" s="105"/>
      <c r="J136" s="105"/>
    </row>
    <row r="137" spans="1:10" ht="45" x14ac:dyDescent="0.25">
      <c r="A137" s="96"/>
      <c r="B137" s="97"/>
      <c r="C137" s="101" t="s">
        <v>248</v>
      </c>
      <c r="D137" s="15">
        <v>93128</v>
      </c>
      <c r="E137" s="103" t="s">
        <v>96</v>
      </c>
      <c r="F137" s="104" t="s">
        <v>22</v>
      </c>
      <c r="G137" s="20">
        <v>22</v>
      </c>
      <c r="H137" s="105">
        <v>97</v>
      </c>
      <c r="I137" s="105">
        <v>121.66709999999999</v>
      </c>
      <c r="J137" s="105">
        <v>2676.67</v>
      </c>
    </row>
    <row r="138" spans="1:10" ht="30" x14ac:dyDescent="0.25">
      <c r="A138" s="96"/>
      <c r="B138" s="97"/>
      <c r="C138" s="101" t="s">
        <v>249</v>
      </c>
      <c r="D138" s="15">
        <v>97592</v>
      </c>
      <c r="E138" s="103" t="s">
        <v>333</v>
      </c>
      <c r="F138" s="104" t="s">
        <v>22</v>
      </c>
      <c r="G138" s="20">
        <v>22</v>
      </c>
      <c r="H138" s="105">
        <v>29.09</v>
      </c>
      <c r="I138" s="105">
        <v>36.487586999999998</v>
      </c>
      <c r="J138" s="105">
        <v>802.72</v>
      </c>
    </row>
    <row r="139" spans="1:10" ht="30" x14ac:dyDescent="0.25">
      <c r="A139" s="96"/>
      <c r="B139" s="97"/>
      <c r="C139" s="101" t="s">
        <v>250</v>
      </c>
      <c r="D139" s="15">
        <v>93141</v>
      </c>
      <c r="E139" s="103" t="s">
        <v>37</v>
      </c>
      <c r="F139" s="104" t="s">
        <v>22</v>
      </c>
      <c r="G139" s="20">
        <v>26</v>
      </c>
      <c r="H139" s="105">
        <v>118.39</v>
      </c>
      <c r="I139" s="105">
        <v>148.496577</v>
      </c>
      <c r="J139" s="105">
        <v>3860.91</v>
      </c>
    </row>
    <row r="140" spans="1:10" ht="45" x14ac:dyDescent="0.25">
      <c r="A140" s="96"/>
      <c r="B140" s="97"/>
      <c r="C140" s="101" t="s">
        <v>251</v>
      </c>
      <c r="D140" s="15">
        <v>93144</v>
      </c>
      <c r="E140" s="103" t="s">
        <v>97</v>
      </c>
      <c r="F140" s="104" t="s">
        <v>22</v>
      </c>
      <c r="G140" s="20">
        <v>3</v>
      </c>
      <c r="H140" s="105">
        <v>156.36000000000001</v>
      </c>
      <c r="I140" s="105">
        <v>196.12234800000002</v>
      </c>
      <c r="J140" s="105">
        <v>588.36</v>
      </c>
    </row>
    <row r="141" spans="1:10" ht="45" x14ac:dyDescent="0.25">
      <c r="A141" s="96"/>
      <c r="B141" s="97"/>
      <c r="C141" s="101" t="s">
        <v>252</v>
      </c>
      <c r="D141" s="15">
        <v>83463</v>
      </c>
      <c r="E141" s="103" t="s">
        <v>95</v>
      </c>
      <c r="F141" s="104" t="s">
        <v>22</v>
      </c>
      <c r="G141" s="20">
        <v>1</v>
      </c>
      <c r="H141" s="105">
        <v>356.23</v>
      </c>
      <c r="I141" s="105">
        <v>446.81928900000003</v>
      </c>
      <c r="J141" s="105">
        <v>446.81</v>
      </c>
    </row>
    <row r="142" spans="1:10" ht="30" x14ac:dyDescent="0.25">
      <c r="A142" s="96"/>
      <c r="B142" s="97"/>
      <c r="C142" s="101" t="s">
        <v>282</v>
      </c>
      <c r="D142" s="15">
        <v>93656</v>
      </c>
      <c r="E142" s="103" t="s">
        <v>39</v>
      </c>
      <c r="F142" s="104" t="s">
        <v>22</v>
      </c>
      <c r="G142" s="20">
        <v>12</v>
      </c>
      <c r="H142" s="105">
        <v>11.38</v>
      </c>
      <c r="I142" s="105">
        <v>14.273934000000001</v>
      </c>
      <c r="J142" s="105">
        <v>171.28</v>
      </c>
    </row>
    <row r="143" spans="1:10" ht="15" x14ac:dyDescent="0.25">
      <c r="A143" s="96"/>
      <c r="B143" s="97"/>
      <c r="C143" s="101"/>
      <c r="D143" s="116"/>
      <c r="E143" s="109" t="s">
        <v>172</v>
      </c>
      <c r="F143" s="104"/>
      <c r="G143" s="20"/>
      <c r="H143" s="105"/>
      <c r="I143" s="105"/>
      <c r="J143" s="110">
        <v>8546.75</v>
      </c>
    </row>
    <row r="144" spans="1:10" ht="15" x14ac:dyDescent="0.25">
      <c r="A144" s="96"/>
      <c r="B144" s="97"/>
      <c r="C144" s="101"/>
      <c r="D144" s="116"/>
      <c r="E144" s="109"/>
      <c r="F144" s="104"/>
      <c r="G144" s="20"/>
      <c r="H144" s="105"/>
      <c r="I144" s="105"/>
      <c r="J144" s="110"/>
    </row>
    <row r="145" spans="1:10" ht="15" x14ac:dyDescent="0.25">
      <c r="A145" s="96"/>
      <c r="B145" s="97"/>
      <c r="C145" s="113" t="s">
        <v>246</v>
      </c>
      <c r="D145" s="118"/>
      <c r="E145" s="115" t="s">
        <v>273</v>
      </c>
      <c r="F145" s="104" t="s">
        <v>289</v>
      </c>
      <c r="G145" s="20"/>
      <c r="H145" s="105"/>
      <c r="I145" s="105"/>
      <c r="J145" s="105"/>
    </row>
    <row r="146" spans="1:10" ht="15" x14ac:dyDescent="0.25">
      <c r="A146" s="96"/>
      <c r="B146" s="97"/>
      <c r="C146" s="101" t="s">
        <v>247</v>
      </c>
      <c r="D146" s="18">
        <v>88503</v>
      </c>
      <c r="E146" s="103" t="s">
        <v>35</v>
      </c>
      <c r="F146" s="104" t="s">
        <v>22</v>
      </c>
      <c r="G146" s="20">
        <v>2</v>
      </c>
      <c r="H146" s="105">
        <v>649.24</v>
      </c>
      <c r="I146" s="105">
        <v>814.34173199999998</v>
      </c>
      <c r="J146" s="105">
        <v>1628.68</v>
      </c>
    </row>
    <row r="147" spans="1:10" ht="30" x14ac:dyDescent="0.25">
      <c r="A147" s="96"/>
      <c r="B147" s="97"/>
      <c r="C147" s="101" t="s">
        <v>253</v>
      </c>
      <c r="D147" s="19">
        <v>94796</v>
      </c>
      <c r="E147" s="103" t="s">
        <v>142</v>
      </c>
      <c r="F147" s="104" t="s">
        <v>22</v>
      </c>
      <c r="G147" s="20">
        <v>2</v>
      </c>
      <c r="H147" s="105">
        <v>25.69</v>
      </c>
      <c r="I147" s="105">
        <v>32.222967000000004</v>
      </c>
      <c r="J147" s="105">
        <v>64.44</v>
      </c>
    </row>
    <row r="148" spans="1:10" ht="45" x14ac:dyDescent="0.25">
      <c r="A148" s="96"/>
      <c r="B148" s="97"/>
      <c r="C148" s="101" t="s">
        <v>254</v>
      </c>
      <c r="D148" s="15">
        <v>89957</v>
      </c>
      <c r="E148" s="103" t="s">
        <v>104</v>
      </c>
      <c r="F148" s="104" t="s">
        <v>22</v>
      </c>
      <c r="G148" s="20">
        <v>9</v>
      </c>
      <c r="H148" s="105">
        <v>97.4</v>
      </c>
      <c r="I148" s="105">
        <v>122.16882000000001</v>
      </c>
      <c r="J148" s="105">
        <v>1099.51</v>
      </c>
    </row>
    <row r="149" spans="1:10" ht="45" x14ac:dyDescent="0.25">
      <c r="A149" s="96"/>
      <c r="B149" s="97"/>
      <c r="C149" s="101" t="s">
        <v>255</v>
      </c>
      <c r="D149" s="18">
        <v>94498</v>
      </c>
      <c r="E149" s="103" t="s">
        <v>106</v>
      </c>
      <c r="F149" s="104" t="s">
        <v>22</v>
      </c>
      <c r="G149" s="20">
        <v>4</v>
      </c>
      <c r="H149" s="105">
        <v>102.43</v>
      </c>
      <c r="I149" s="105">
        <v>128.477949</v>
      </c>
      <c r="J149" s="105">
        <v>513.91</v>
      </c>
    </row>
    <row r="150" spans="1:10" ht="30" x14ac:dyDescent="0.25">
      <c r="A150" s="96"/>
      <c r="B150" s="97"/>
      <c r="C150" s="101" t="s">
        <v>256</v>
      </c>
      <c r="D150" s="18">
        <v>89985</v>
      </c>
      <c r="E150" s="103" t="s">
        <v>105</v>
      </c>
      <c r="F150" s="104" t="s">
        <v>22</v>
      </c>
      <c r="G150" s="20">
        <v>2</v>
      </c>
      <c r="H150" s="105">
        <v>54.92</v>
      </c>
      <c r="I150" s="105">
        <v>68.886156</v>
      </c>
      <c r="J150" s="105">
        <v>137.77000000000001</v>
      </c>
    </row>
    <row r="151" spans="1:10" ht="30" x14ac:dyDescent="0.25">
      <c r="A151" s="96"/>
      <c r="B151" s="97"/>
      <c r="C151" s="101" t="s">
        <v>257</v>
      </c>
      <c r="D151" s="18">
        <v>86906</v>
      </c>
      <c r="E151" s="103" t="s">
        <v>321</v>
      </c>
      <c r="F151" s="104" t="s">
        <v>22</v>
      </c>
      <c r="G151" s="20">
        <v>3</v>
      </c>
      <c r="H151" s="105">
        <v>49.7</v>
      </c>
      <c r="I151" s="105">
        <v>62.338709999999999</v>
      </c>
      <c r="J151" s="105">
        <v>187.01</v>
      </c>
    </row>
    <row r="152" spans="1:10" ht="30" x14ac:dyDescent="0.25">
      <c r="A152" s="96"/>
      <c r="B152" s="97"/>
      <c r="C152" s="101" t="s">
        <v>258</v>
      </c>
      <c r="D152" s="18">
        <v>86910</v>
      </c>
      <c r="E152" s="103" t="s">
        <v>322</v>
      </c>
      <c r="F152" s="104" t="s">
        <v>22</v>
      </c>
      <c r="G152" s="20">
        <v>1</v>
      </c>
      <c r="H152" s="105">
        <v>94.08</v>
      </c>
      <c r="I152" s="105">
        <v>118.004544</v>
      </c>
      <c r="J152" s="105">
        <v>118</v>
      </c>
    </row>
    <row r="153" spans="1:10" ht="30" x14ac:dyDescent="0.25">
      <c r="A153" s="96"/>
      <c r="B153" s="97"/>
      <c r="C153" s="101" t="s">
        <v>259</v>
      </c>
      <c r="D153" s="18">
        <v>86904</v>
      </c>
      <c r="E153" s="103" t="s">
        <v>320</v>
      </c>
      <c r="F153" s="104" t="s">
        <v>22</v>
      </c>
      <c r="G153" s="20">
        <v>3</v>
      </c>
      <c r="H153" s="105">
        <v>103.29</v>
      </c>
      <c r="I153" s="105">
        <v>129.556647</v>
      </c>
      <c r="J153" s="105">
        <v>388.66</v>
      </c>
    </row>
    <row r="154" spans="1:10" ht="60" x14ac:dyDescent="0.25">
      <c r="A154" s="96"/>
      <c r="B154" s="97"/>
      <c r="C154" s="101" t="s">
        <v>260</v>
      </c>
      <c r="D154" s="18">
        <v>93441</v>
      </c>
      <c r="E154" s="103" t="s">
        <v>323</v>
      </c>
      <c r="F154" s="104" t="s">
        <v>22</v>
      </c>
      <c r="G154" s="20">
        <v>1</v>
      </c>
      <c r="H154" s="105">
        <v>852.16</v>
      </c>
      <c r="I154" s="105">
        <v>1068.864288</v>
      </c>
      <c r="J154" s="105">
        <v>1068.8599999999999</v>
      </c>
    </row>
    <row r="155" spans="1:10" ht="30" x14ac:dyDescent="0.25">
      <c r="A155" s="96"/>
      <c r="B155" s="97"/>
      <c r="C155" s="101" t="s">
        <v>261</v>
      </c>
      <c r="D155" s="18">
        <v>99635</v>
      </c>
      <c r="E155" s="103" t="s">
        <v>143</v>
      </c>
      <c r="F155" s="104" t="s">
        <v>22</v>
      </c>
      <c r="G155" s="20">
        <v>3</v>
      </c>
      <c r="H155" s="105">
        <v>185.31</v>
      </c>
      <c r="I155" s="105">
        <v>232.43433300000001</v>
      </c>
      <c r="J155" s="105">
        <v>697.3</v>
      </c>
    </row>
    <row r="156" spans="1:10" ht="45" x14ac:dyDescent="0.25">
      <c r="A156" s="96"/>
      <c r="B156" s="97"/>
      <c r="C156" s="101" t="s">
        <v>262</v>
      </c>
      <c r="D156" s="18">
        <v>95470</v>
      </c>
      <c r="E156" s="103" t="s">
        <v>103</v>
      </c>
      <c r="F156" s="104" t="s">
        <v>22</v>
      </c>
      <c r="G156" s="20">
        <v>3</v>
      </c>
      <c r="H156" s="105">
        <v>163.66</v>
      </c>
      <c r="I156" s="105">
        <v>205.278738</v>
      </c>
      <c r="J156" s="105">
        <v>615.83000000000004</v>
      </c>
    </row>
    <row r="157" spans="1:10" ht="15" x14ac:dyDescent="0.25">
      <c r="A157" s="96"/>
      <c r="B157" s="97"/>
      <c r="C157" s="101" t="s">
        <v>263</v>
      </c>
      <c r="D157" s="19">
        <v>377</v>
      </c>
      <c r="E157" s="103" t="s">
        <v>158</v>
      </c>
      <c r="F157" s="104" t="s">
        <v>22</v>
      </c>
      <c r="G157" s="20">
        <v>3</v>
      </c>
      <c r="H157" s="105">
        <v>24.13</v>
      </c>
      <c r="I157" s="105">
        <v>30.266258999999998</v>
      </c>
      <c r="J157" s="105">
        <v>90.79</v>
      </c>
    </row>
    <row r="158" spans="1:10" ht="15" x14ac:dyDescent="0.25">
      <c r="A158" s="96"/>
      <c r="B158" s="97"/>
      <c r="C158" s="101" t="s">
        <v>264</v>
      </c>
      <c r="D158" s="19">
        <v>99857</v>
      </c>
      <c r="E158" s="103" t="s">
        <v>134</v>
      </c>
      <c r="F158" s="104" t="s">
        <v>23</v>
      </c>
      <c r="G158" s="20">
        <v>4</v>
      </c>
      <c r="H158" s="105">
        <v>58.53</v>
      </c>
      <c r="I158" s="105">
        <v>73.414179000000004</v>
      </c>
      <c r="J158" s="105">
        <v>293.64999999999998</v>
      </c>
    </row>
    <row r="159" spans="1:10" ht="30" x14ac:dyDescent="0.25">
      <c r="A159" s="96"/>
      <c r="B159" s="97"/>
      <c r="C159" s="101" t="s">
        <v>265</v>
      </c>
      <c r="D159" s="22">
        <v>95546</v>
      </c>
      <c r="E159" s="103" t="s">
        <v>324</v>
      </c>
      <c r="F159" s="104" t="s">
        <v>22</v>
      </c>
      <c r="G159" s="20">
        <v>3</v>
      </c>
      <c r="H159" s="105">
        <v>104.27</v>
      </c>
      <c r="I159" s="105">
        <v>130.78586099999998</v>
      </c>
      <c r="J159" s="105">
        <v>392.35</v>
      </c>
    </row>
    <row r="160" spans="1:10" ht="45" x14ac:dyDescent="0.25">
      <c r="A160" s="96"/>
      <c r="B160" s="97"/>
      <c r="C160" s="101" t="s">
        <v>266</v>
      </c>
      <c r="D160" s="18" t="s">
        <v>79</v>
      </c>
      <c r="E160" s="103" t="s">
        <v>76</v>
      </c>
      <c r="F160" s="104" t="s">
        <v>22</v>
      </c>
      <c r="G160" s="20">
        <v>10</v>
      </c>
      <c r="H160" s="105">
        <v>65.650000000000006</v>
      </c>
      <c r="I160" s="105">
        <v>82.344795000000005</v>
      </c>
      <c r="J160" s="105">
        <v>823.44</v>
      </c>
    </row>
    <row r="161" spans="1:10" ht="15" x14ac:dyDescent="0.25">
      <c r="A161" s="96"/>
      <c r="B161" s="97"/>
      <c r="C161" s="101" t="s">
        <v>267</v>
      </c>
      <c r="D161" s="18" t="s">
        <v>129</v>
      </c>
      <c r="E161" s="103" t="s">
        <v>130</v>
      </c>
      <c r="F161" s="104" t="s">
        <v>22</v>
      </c>
      <c r="G161" s="20">
        <v>3</v>
      </c>
      <c r="H161" s="105">
        <v>48.209999999999994</v>
      </c>
      <c r="I161" s="105">
        <v>60.469802999999992</v>
      </c>
      <c r="J161" s="105">
        <v>181.4</v>
      </c>
    </row>
    <row r="162" spans="1:10" ht="30" x14ac:dyDescent="0.25">
      <c r="A162" s="96"/>
      <c r="B162" s="97"/>
      <c r="C162" s="101" t="s">
        <v>268</v>
      </c>
      <c r="D162" s="18">
        <v>98110</v>
      </c>
      <c r="E162" s="103" t="s">
        <v>141</v>
      </c>
      <c r="F162" s="104" t="s">
        <v>22</v>
      </c>
      <c r="G162" s="20">
        <v>1</v>
      </c>
      <c r="H162" s="105">
        <v>380.35</v>
      </c>
      <c r="I162" s="105">
        <v>477.07300500000002</v>
      </c>
      <c r="J162" s="105">
        <v>477.07</v>
      </c>
    </row>
    <row r="163" spans="1:10" ht="30" x14ac:dyDescent="0.25">
      <c r="A163" s="96"/>
      <c r="B163" s="97"/>
      <c r="C163" s="101" t="s">
        <v>269</v>
      </c>
      <c r="D163" s="18" t="s">
        <v>102</v>
      </c>
      <c r="E163" s="103" t="s">
        <v>41</v>
      </c>
      <c r="F163" s="104" t="s">
        <v>22</v>
      </c>
      <c r="G163" s="20">
        <v>4</v>
      </c>
      <c r="H163" s="105">
        <v>210.64</v>
      </c>
      <c r="I163" s="105">
        <v>264.20575199999996</v>
      </c>
      <c r="J163" s="105">
        <v>1056.82</v>
      </c>
    </row>
    <row r="164" spans="1:10" ht="45" x14ac:dyDescent="0.25">
      <c r="A164" s="96"/>
      <c r="B164" s="97"/>
      <c r="C164" s="101" t="s">
        <v>270</v>
      </c>
      <c r="D164" s="18">
        <v>98078</v>
      </c>
      <c r="E164" s="103" t="s">
        <v>139</v>
      </c>
      <c r="F164" s="104" t="s">
        <v>22</v>
      </c>
      <c r="G164" s="20">
        <v>1</v>
      </c>
      <c r="H164" s="105">
        <v>2988.34</v>
      </c>
      <c r="I164" s="105">
        <v>3748.2748620000002</v>
      </c>
      <c r="J164" s="105">
        <v>3748.27</v>
      </c>
    </row>
    <row r="165" spans="1:10" ht="30" x14ac:dyDescent="0.25">
      <c r="A165" s="96"/>
      <c r="B165" s="97"/>
      <c r="C165" s="101" t="s">
        <v>271</v>
      </c>
      <c r="D165" s="18">
        <v>98083</v>
      </c>
      <c r="E165" s="103" t="s">
        <v>140</v>
      </c>
      <c r="F165" s="104" t="s">
        <v>22</v>
      </c>
      <c r="G165" s="20">
        <v>1</v>
      </c>
      <c r="H165" s="105">
        <v>3675.88</v>
      </c>
      <c r="I165" s="105">
        <v>4610.6562839999997</v>
      </c>
      <c r="J165" s="105">
        <v>4610.6499999999996</v>
      </c>
    </row>
    <row r="166" spans="1:10" ht="45" x14ac:dyDescent="0.25">
      <c r="A166" s="96"/>
      <c r="B166" s="97"/>
      <c r="C166" s="101" t="s">
        <v>272</v>
      </c>
      <c r="D166" s="18">
        <v>100247</v>
      </c>
      <c r="E166" s="103" t="s">
        <v>171</v>
      </c>
      <c r="F166" s="104" t="s">
        <v>170</v>
      </c>
      <c r="G166" s="20">
        <v>6</v>
      </c>
      <c r="H166" s="105">
        <v>2.23</v>
      </c>
      <c r="I166" s="105">
        <v>2.7970889999999997</v>
      </c>
      <c r="J166" s="105">
        <v>16.78</v>
      </c>
    </row>
    <row r="167" spans="1:10" ht="15" x14ac:dyDescent="0.25">
      <c r="A167" s="96"/>
      <c r="B167" s="97"/>
      <c r="C167" s="101" t="s">
        <v>309</v>
      </c>
      <c r="D167" s="18">
        <v>83670</v>
      </c>
      <c r="E167" s="103" t="s">
        <v>30</v>
      </c>
      <c r="F167" s="104" t="s">
        <v>23</v>
      </c>
      <c r="G167" s="20">
        <v>6</v>
      </c>
      <c r="H167" s="105">
        <v>44.41</v>
      </c>
      <c r="I167" s="105">
        <v>55.703462999999992</v>
      </c>
      <c r="J167" s="105">
        <v>334.22</v>
      </c>
    </row>
    <row r="168" spans="1:10" ht="30" x14ac:dyDescent="0.25">
      <c r="A168" s="96"/>
      <c r="B168" s="97"/>
      <c r="C168" s="101" t="s">
        <v>344</v>
      </c>
      <c r="D168" s="18">
        <v>89714</v>
      </c>
      <c r="E168" s="103" t="s">
        <v>101</v>
      </c>
      <c r="F168" s="104" t="s">
        <v>23</v>
      </c>
      <c r="G168" s="20">
        <v>40</v>
      </c>
      <c r="H168" s="105">
        <v>41.47</v>
      </c>
      <c r="I168" s="105">
        <v>52.015820999999995</v>
      </c>
      <c r="J168" s="105">
        <v>2080.63</v>
      </c>
    </row>
    <row r="169" spans="1:10" ht="15" x14ac:dyDescent="0.25">
      <c r="A169" s="96"/>
      <c r="B169" s="97"/>
      <c r="C169" s="101"/>
      <c r="D169" s="116"/>
      <c r="E169" s="109" t="s">
        <v>172</v>
      </c>
      <c r="F169" s="104"/>
      <c r="G169" s="20"/>
      <c r="H169" s="105"/>
      <c r="I169" s="105"/>
      <c r="J169" s="110">
        <v>20626.039999999997</v>
      </c>
    </row>
    <row r="170" spans="1:10" ht="15" x14ac:dyDescent="0.25">
      <c r="A170" s="96"/>
      <c r="B170" s="97"/>
      <c r="C170" s="101"/>
      <c r="D170" s="116"/>
      <c r="E170" s="109"/>
      <c r="F170" s="104"/>
      <c r="G170" s="20"/>
      <c r="H170" s="105"/>
      <c r="I170" s="105"/>
      <c r="J170" s="110"/>
    </row>
    <row r="171" spans="1:10" ht="15" x14ac:dyDescent="0.25">
      <c r="A171" s="96"/>
      <c r="B171" s="97"/>
      <c r="C171" s="113" t="s">
        <v>274</v>
      </c>
      <c r="D171" s="99"/>
      <c r="E171" s="99" t="s">
        <v>275</v>
      </c>
      <c r="F171" s="104" t="s">
        <v>289</v>
      </c>
      <c r="G171" s="20"/>
      <c r="H171" s="105"/>
      <c r="I171" s="105"/>
      <c r="J171" s="105"/>
    </row>
    <row r="172" spans="1:10" ht="15" x14ac:dyDescent="0.25">
      <c r="A172" s="96"/>
      <c r="B172" s="97"/>
      <c r="C172" s="101" t="s">
        <v>276</v>
      </c>
      <c r="D172" s="18">
        <v>72553</v>
      </c>
      <c r="E172" s="103" t="s">
        <v>27</v>
      </c>
      <c r="F172" s="104" t="s">
        <v>22</v>
      </c>
      <c r="G172" s="20">
        <v>2</v>
      </c>
      <c r="H172" s="105">
        <v>147.15</v>
      </c>
      <c r="I172" s="105">
        <v>184.570245</v>
      </c>
      <c r="J172" s="105">
        <v>369.14</v>
      </c>
    </row>
    <row r="173" spans="1:10" ht="15" x14ac:dyDescent="0.25">
      <c r="A173" s="96"/>
      <c r="B173" s="97"/>
      <c r="C173" s="101" t="s">
        <v>277</v>
      </c>
      <c r="D173" s="18">
        <v>72554</v>
      </c>
      <c r="E173" s="103" t="s">
        <v>28</v>
      </c>
      <c r="F173" s="104" t="s">
        <v>22</v>
      </c>
      <c r="G173" s="20">
        <v>2</v>
      </c>
      <c r="H173" s="105">
        <v>496.08</v>
      </c>
      <c r="I173" s="105">
        <v>622.23314399999992</v>
      </c>
      <c r="J173" s="105">
        <v>1244.46</v>
      </c>
    </row>
    <row r="174" spans="1:10" ht="30" x14ac:dyDescent="0.25">
      <c r="A174" s="96"/>
      <c r="B174" s="97"/>
      <c r="C174" s="101" t="s">
        <v>278</v>
      </c>
      <c r="D174" s="18" t="s">
        <v>98</v>
      </c>
      <c r="E174" s="103" t="s">
        <v>99</v>
      </c>
      <c r="F174" s="104" t="s">
        <v>22</v>
      </c>
      <c r="G174" s="20">
        <v>2</v>
      </c>
      <c r="H174" s="105">
        <v>157.81</v>
      </c>
      <c r="I174" s="105">
        <v>197.94108299999999</v>
      </c>
      <c r="J174" s="105">
        <v>395.88</v>
      </c>
    </row>
    <row r="175" spans="1:10" ht="15" x14ac:dyDescent="0.25">
      <c r="A175" s="96"/>
      <c r="B175" s="97"/>
      <c r="C175" s="101"/>
      <c r="D175" s="116"/>
      <c r="E175" s="109" t="s">
        <v>172</v>
      </c>
      <c r="F175" s="104"/>
      <c r="G175" s="20"/>
      <c r="H175" s="105"/>
      <c r="I175" s="105"/>
      <c r="J175" s="110">
        <v>2009.48</v>
      </c>
    </row>
    <row r="176" spans="1:10" ht="15" x14ac:dyDescent="0.25">
      <c r="A176" s="96"/>
      <c r="B176" s="97"/>
      <c r="C176" s="101"/>
      <c r="D176" s="116"/>
      <c r="E176" s="109"/>
      <c r="F176" s="104"/>
      <c r="G176" s="20"/>
      <c r="H176" s="105"/>
      <c r="I176" s="105"/>
      <c r="J176" s="110"/>
    </row>
    <row r="177" spans="1:10" ht="15" x14ac:dyDescent="0.25">
      <c r="A177" s="96"/>
      <c r="B177" s="97"/>
      <c r="C177" s="113" t="s">
        <v>279</v>
      </c>
      <c r="D177" s="99"/>
      <c r="E177" s="99" t="s">
        <v>310</v>
      </c>
      <c r="F177" s="104" t="s">
        <v>289</v>
      </c>
      <c r="G177" s="20"/>
      <c r="H177" s="105"/>
      <c r="I177" s="105"/>
      <c r="J177" s="105"/>
    </row>
    <row r="178" spans="1:10" ht="15" x14ac:dyDescent="0.25">
      <c r="A178" s="96"/>
      <c r="B178" s="97"/>
      <c r="C178" s="101" t="s">
        <v>280</v>
      </c>
      <c r="D178" s="15">
        <v>97631</v>
      </c>
      <c r="E178" s="103" t="s">
        <v>120</v>
      </c>
      <c r="F178" s="104" t="s">
        <v>24</v>
      </c>
      <c r="G178" s="20">
        <v>708.97500000000014</v>
      </c>
      <c r="H178" s="105">
        <v>2.17</v>
      </c>
      <c r="I178" s="105">
        <v>2.7218309999999999</v>
      </c>
      <c r="J178" s="105">
        <v>1929.71</v>
      </c>
    </row>
    <row r="179" spans="1:10" ht="30" x14ac:dyDescent="0.25">
      <c r="A179" s="96"/>
      <c r="B179" s="97"/>
      <c r="C179" s="101" t="s">
        <v>281</v>
      </c>
      <c r="D179" s="120">
        <v>97633</v>
      </c>
      <c r="E179" s="103" t="s">
        <v>121</v>
      </c>
      <c r="F179" s="104" t="s">
        <v>24</v>
      </c>
      <c r="G179" s="20">
        <v>134.93</v>
      </c>
      <c r="H179" s="105">
        <v>14.85</v>
      </c>
      <c r="I179" s="105">
        <v>18.626355</v>
      </c>
      <c r="J179" s="105">
        <v>2513.25</v>
      </c>
    </row>
    <row r="180" spans="1:10" ht="15" x14ac:dyDescent="0.25">
      <c r="A180" s="96"/>
      <c r="B180" s="97"/>
      <c r="C180" s="101" t="s">
        <v>305</v>
      </c>
      <c r="D180" s="121">
        <v>97644</v>
      </c>
      <c r="E180" s="103" t="s">
        <v>124</v>
      </c>
      <c r="F180" s="104" t="s">
        <v>24</v>
      </c>
      <c r="G180" s="20">
        <v>18.900000000000002</v>
      </c>
      <c r="H180" s="105">
        <v>6.04</v>
      </c>
      <c r="I180" s="105">
        <v>7.5759720000000002</v>
      </c>
      <c r="J180" s="105">
        <v>143.18</v>
      </c>
    </row>
    <row r="181" spans="1:10" ht="15" x14ac:dyDescent="0.25">
      <c r="A181" s="96"/>
      <c r="B181" s="97"/>
      <c r="C181" s="101" t="s">
        <v>306</v>
      </c>
      <c r="D181" s="120">
        <v>97645</v>
      </c>
      <c r="E181" s="103" t="s">
        <v>125</v>
      </c>
      <c r="F181" s="104" t="s">
        <v>24</v>
      </c>
      <c r="G181" s="20">
        <v>40</v>
      </c>
      <c r="H181" s="105">
        <v>20.97</v>
      </c>
      <c r="I181" s="105">
        <v>26.302670999999997</v>
      </c>
      <c r="J181" s="105">
        <v>1052.0999999999999</v>
      </c>
    </row>
    <row r="182" spans="1:10" ht="15" x14ac:dyDescent="0.25">
      <c r="A182" s="96"/>
      <c r="B182" s="97"/>
      <c r="C182" s="101"/>
      <c r="D182" s="116"/>
      <c r="E182" s="109" t="s">
        <v>172</v>
      </c>
      <c r="F182" s="122"/>
      <c r="G182" s="20"/>
      <c r="H182" s="105"/>
      <c r="I182" s="105"/>
      <c r="J182" s="110">
        <v>5638.24</v>
      </c>
    </row>
    <row r="183" spans="1:10" ht="15" x14ac:dyDescent="0.25">
      <c r="A183" s="96"/>
      <c r="B183" s="97"/>
      <c r="C183" s="101"/>
      <c r="D183" s="116"/>
      <c r="E183" s="109"/>
      <c r="F183" s="104"/>
      <c r="G183" s="20"/>
      <c r="H183" s="105"/>
      <c r="I183" s="105"/>
      <c r="J183" s="110"/>
    </row>
    <row r="184" spans="1:10" ht="15" x14ac:dyDescent="0.25">
      <c r="A184" s="96"/>
      <c r="B184" s="97"/>
      <c r="C184" s="113" t="s">
        <v>285</v>
      </c>
      <c r="D184" s="99"/>
      <c r="E184" s="99" t="s">
        <v>74</v>
      </c>
      <c r="F184" s="104" t="s">
        <v>289</v>
      </c>
      <c r="G184" s="20"/>
      <c r="H184" s="105"/>
      <c r="I184" s="105"/>
      <c r="J184" s="105"/>
    </row>
    <row r="185" spans="1:10" ht="45" x14ac:dyDescent="0.25">
      <c r="A185" s="96"/>
      <c r="B185" s="97"/>
      <c r="C185" s="101" t="s">
        <v>286</v>
      </c>
      <c r="D185" s="15" t="s">
        <v>148</v>
      </c>
      <c r="E185" s="103" t="s">
        <v>284</v>
      </c>
      <c r="F185" s="104" t="s">
        <v>24</v>
      </c>
      <c r="G185" s="20">
        <v>178.07</v>
      </c>
      <c r="H185" s="105">
        <v>3.48</v>
      </c>
      <c r="I185" s="105">
        <v>4.3649639999999996</v>
      </c>
      <c r="J185" s="105">
        <v>777.26</v>
      </c>
    </row>
    <row r="186" spans="1:10" ht="60" x14ac:dyDescent="0.25">
      <c r="A186" s="96"/>
      <c r="B186" s="97"/>
      <c r="C186" s="101" t="s">
        <v>287</v>
      </c>
      <c r="D186" s="15" t="s">
        <v>78</v>
      </c>
      <c r="E186" s="103" t="s">
        <v>160</v>
      </c>
      <c r="F186" s="104" t="s">
        <v>24</v>
      </c>
      <c r="G186" s="20">
        <v>2</v>
      </c>
      <c r="H186" s="105">
        <v>433.82</v>
      </c>
      <c r="I186" s="105">
        <v>544.14042599999993</v>
      </c>
      <c r="J186" s="105">
        <v>1088.28</v>
      </c>
    </row>
    <row r="187" spans="1:10" ht="30" x14ac:dyDescent="0.25">
      <c r="A187" s="96"/>
      <c r="B187" s="97"/>
      <c r="C187" s="101" t="s">
        <v>343</v>
      </c>
      <c r="D187" s="15" t="s">
        <v>346</v>
      </c>
      <c r="E187" s="103" t="s">
        <v>347</v>
      </c>
      <c r="F187" s="104" t="s">
        <v>23</v>
      </c>
      <c r="G187" s="20">
        <v>6</v>
      </c>
      <c r="H187" s="105">
        <v>192.6</v>
      </c>
      <c r="I187" s="105">
        <v>241.57817999999997</v>
      </c>
      <c r="J187" s="105">
        <v>1449.46</v>
      </c>
    </row>
    <row r="188" spans="1:10" s="123" customFormat="1" ht="33.75" customHeight="1" x14ac:dyDescent="0.25">
      <c r="A188" s="96"/>
      <c r="B188" s="97"/>
      <c r="C188" s="101" t="s">
        <v>345</v>
      </c>
      <c r="D188" s="21">
        <v>10848</v>
      </c>
      <c r="E188" s="103" t="s">
        <v>26</v>
      </c>
      <c r="F188" s="104" t="s">
        <v>22</v>
      </c>
      <c r="G188" s="20">
        <v>1</v>
      </c>
      <c r="H188" s="105">
        <v>1356.76</v>
      </c>
      <c r="I188" s="105">
        <v>1701.7840679999999</v>
      </c>
      <c r="J188" s="105">
        <v>1701.78</v>
      </c>
    </row>
    <row r="189" spans="1:10" ht="20.25" customHeight="1" x14ac:dyDescent="0.25">
      <c r="A189" s="96"/>
      <c r="B189" s="97"/>
      <c r="C189" s="101"/>
      <c r="D189" s="116"/>
      <c r="E189" s="109" t="s">
        <v>172</v>
      </c>
      <c r="F189" s="104"/>
      <c r="G189" s="20"/>
      <c r="H189" s="105"/>
      <c r="I189" s="105"/>
      <c r="J189" s="110">
        <v>5016.78</v>
      </c>
    </row>
    <row r="190" spans="1:10" ht="15" x14ac:dyDescent="0.25">
      <c r="A190" s="96"/>
      <c r="B190" s="97"/>
      <c r="C190" s="101"/>
      <c r="D190" s="116"/>
      <c r="E190" s="109"/>
      <c r="F190" s="104"/>
      <c r="G190" s="20"/>
      <c r="H190" s="105"/>
      <c r="I190" s="105"/>
      <c r="J190" s="110"/>
    </row>
    <row r="191" spans="1:10" ht="15" x14ac:dyDescent="0.25">
      <c r="A191" s="96"/>
      <c r="B191" s="97"/>
      <c r="C191" s="101"/>
      <c r="D191" s="116"/>
      <c r="E191" s="109"/>
      <c r="F191" s="104"/>
      <c r="G191" s="20"/>
      <c r="H191" s="105"/>
      <c r="I191" s="105"/>
      <c r="J191" s="110"/>
    </row>
    <row r="192" spans="1:10" ht="15" x14ac:dyDescent="0.25">
      <c r="A192" s="96"/>
      <c r="B192" s="124"/>
      <c r="C192" s="125" t="s">
        <v>66</v>
      </c>
      <c r="D192" s="126">
        <v>44077</v>
      </c>
      <c r="E192" s="127"/>
      <c r="F192" s="128"/>
      <c r="G192" s="129"/>
      <c r="H192" s="130"/>
      <c r="I192" s="130"/>
      <c r="J192" s="131"/>
    </row>
    <row r="193" spans="1:10" ht="15.75" x14ac:dyDescent="0.2">
      <c r="A193" s="123"/>
      <c r="B193" s="132"/>
      <c r="C193" s="133"/>
      <c r="D193" s="134"/>
      <c r="E193" s="135"/>
      <c r="F193" s="136"/>
      <c r="G193" s="137" t="s">
        <v>61</v>
      </c>
      <c r="H193" s="138">
        <v>1</v>
      </c>
      <c r="I193" s="139"/>
      <c r="J193" s="140">
        <v>299986.07</v>
      </c>
    </row>
    <row r="194" spans="1:10" ht="15" x14ac:dyDescent="0.2">
      <c r="C194" s="142"/>
      <c r="D194" s="143"/>
      <c r="E194" s="144"/>
      <c r="F194" s="145"/>
      <c r="G194" s="146"/>
      <c r="H194" s="147"/>
      <c r="I194" s="148"/>
      <c r="J194" s="149" t="s">
        <v>351</v>
      </c>
    </row>
  </sheetData>
  <mergeCells count="10">
    <mergeCell ref="F7:G7"/>
    <mergeCell ref="I7:J7"/>
    <mergeCell ref="F8:G8"/>
    <mergeCell ref="I8:J8"/>
    <mergeCell ref="E2:F2"/>
    <mergeCell ref="I2:J2"/>
    <mergeCell ref="H4:J4"/>
    <mergeCell ref="I5:J5"/>
    <mergeCell ref="F6:G6"/>
    <mergeCell ref="I6:J6"/>
  </mergeCells>
  <printOptions horizontalCentered="1"/>
  <pageMargins left="0.59055118110236227" right="0.59055118110236227" top="0.78740157480314965" bottom="0.39370078740157483" header="0.31496062992125984" footer="0.31496062992125984"/>
  <pageSetup paperSize="9" scale="70" fitToHeight="10" orientation="landscape" r:id="rId1"/>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workbookViewId="0">
      <selection activeCell="A17" sqref="A17"/>
    </sheetView>
  </sheetViews>
  <sheetFormatPr defaultRowHeight="15" x14ac:dyDescent="0.25"/>
  <cols>
    <col min="1" max="1" width="60.85546875" customWidth="1"/>
    <col min="2" max="2" width="18.42578125" customWidth="1"/>
  </cols>
  <sheetData>
    <row r="1" spans="1:10" ht="15.75" thickBot="1" x14ac:dyDescent="0.3">
      <c r="A1" s="23" t="s">
        <v>16</v>
      </c>
      <c r="B1" s="24"/>
    </row>
    <row r="2" spans="1:10" ht="15.75" thickBot="1" x14ac:dyDescent="0.3">
      <c r="A2" s="11" t="s">
        <v>17</v>
      </c>
      <c r="B2" s="12" t="s">
        <v>18</v>
      </c>
      <c r="C2" s="1"/>
      <c r="D2" s="1"/>
      <c r="E2" s="1"/>
      <c r="F2" s="1"/>
      <c r="G2" s="1"/>
      <c r="H2" s="1"/>
      <c r="I2" s="1"/>
    </row>
    <row r="3" spans="1:10" x14ac:dyDescent="0.25">
      <c r="A3" s="4" t="s">
        <v>9</v>
      </c>
      <c r="B3" s="5">
        <v>46494.197503548246</v>
      </c>
      <c r="C3" s="2"/>
      <c r="D3" s="2"/>
      <c r="E3" s="2"/>
      <c r="F3" s="2"/>
      <c r="G3" s="2"/>
      <c r="H3" s="1"/>
      <c r="I3" s="1"/>
    </row>
    <row r="4" spans="1:10" x14ac:dyDescent="0.25">
      <c r="A4" s="6" t="s">
        <v>14</v>
      </c>
      <c r="B4" s="7">
        <v>63659.091751366715</v>
      </c>
      <c r="C4" s="2"/>
      <c r="D4" s="2"/>
      <c r="E4" s="2"/>
      <c r="F4" s="2"/>
      <c r="G4" s="2"/>
      <c r="H4" s="1"/>
      <c r="I4" s="1"/>
    </row>
    <row r="5" spans="1:10" x14ac:dyDescent="0.25">
      <c r="A5" s="6" t="s">
        <v>10</v>
      </c>
      <c r="B5" s="7">
        <v>63007.197935951765</v>
      </c>
      <c r="C5" s="2"/>
      <c r="D5" s="2"/>
      <c r="E5" s="2"/>
      <c r="F5" s="2"/>
      <c r="G5" s="2"/>
      <c r="H5" s="1"/>
      <c r="I5" s="1"/>
      <c r="J5" s="1"/>
    </row>
    <row r="6" spans="1:10" x14ac:dyDescent="0.25">
      <c r="A6" s="6" t="s">
        <v>15</v>
      </c>
      <c r="B6" s="8">
        <v>57253.214111857851</v>
      </c>
      <c r="C6" s="3"/>
      <c r="D6" s="3"/>
      <c r="E6" s="3"/>
      <c r="F6" s="3"/>
      <c r="G6" s="3"/>
      <c r="H6" s="1"/>
      <c r="I6" s="1"/>
      <c r="J6" s="1"/>
    </row>
    <row r="7" spans="1:10" x14ac:dyDescent="0.25">
      <c r="A7" s="6" t="s">
        <v>11</v>
      </c>
      <c r="B7" s="8">
        <v>58145.652016791209</v>
      </c>
      <c r="C7" s="3"/>
      <c r="D7" s="3"/>
      <c r="E7" s="3"/>
      <c r="F7" s="3"/>
      <c r="G7" s="3"/>
      <c r="H7" s="1"/>
      <c r="I7" s="1"/>
      <c r="J7" s="1"/>
    </row>
    <row r="8" spans="1:10" x14ac:dyDescent="0.25">
      <c r="A8" s="6" t="s">
        <v>12</v>
      </c>
      <c r="B8" s="7">
        <v>59899.260233084715</v>
      </c>
      <c r="C8" s="2"/>
      <c r="D8" s="2"/>
      <c r="E8" s="2"/>
      <c r="F8" s="2"/>
      <c r="G8" s="2"/>
      <c r="H8" s="1"/>
      <c r="I8" s="1"/>
      <c r="J8" s="1"/>
    </row>
    <row r="9" spans="1:10" x14ac:dyDescent="0.25">
      <c r="A9" s="6" t="s">
        <v>13</v>
      </c>
      <c r="B9" s="8">
        <v>92299.67134468208</v>
      </c>
      <c r="C9" s="3"/>
      <c r="D9" s="3"/>
      <c r="E9" s="3"/>
      <c r="F9" s="3"/>
      <c r="G9" s="3"/>
      <c r="H9" s="1"/>
      <c r="I9" s="1"/>
      <c r="J9" s="1"/>
    </row>
    <row r="10" spans="1:10" ht="15.75" thickBot="1" x14ac:dyDescent="0.3">
      <c r="A10" s="9" t="s">
        <v>19</v>
      </c>
      <c r="B10" s="10">
        <f>SUM(B3:B9)</f>
        <v>440758.2848972826</v>
      </c>
      <c r="C10" s="1"/>
      <c r="D10" s="1"/>
      <c r="E10" s="1"/>
      <c r="F10" s="1"/>
      <c r="G10" s="1"/>
      <c r="H10" s="1"/>
      <c r="I10" s="1"/>
      <c r="J10" s="1"/>
    </row>
    <row r="11" spans="1:10" x14ac:dyDescent="0.25">
      <c r="C11" s="1"/>
      <c r="D11" s="1"/>
      <c r="E11" s="1"/>
      <c r="F11" s="1"/>
      <c r="G11" s="1"/>
      <c r="H11" s="1"/>
      <c r="I11" s="1"/>
    </row>
    <row r="12" spans="1:10" x14ac:dyDescent="0.25">
      <c r="C12" s="1"/>
      <c r="D12" s="1"/>
      <c r="E12" s="1"/>
      <c r="F12" s="1"/>
      <c r="G12" s="1"/>
      <c r="H12" s="1"/>
      <c r="I12" s="1"/>
    </row>
    <row r="13" spans="1:10" x14ac:dyDescent="0.25">
      <c r="C13" s="1"/>
      <c r="D13" s="1"/>
      <c r="E13" s="1"/>
      <c r="F13" s="1"/>
      <c r="G13" s="1"/>
      <c r="H13" s="1"/>
      <c r="I13" s="1"/>
    </row>
    <row r="14" spans="1:10" x14ac:dyDescent="0.25">
      <c r="C14" s="1"/>
      <c r="D14" s="1"/>
      <c r="E14" s="1"/>
      <c r="F14" s="1"/>
      <c r="G14" s="1"/>
      <c r="H14" s="1"/>
      <c r="I14" s="1"/>
    </row>
    <row r="15" spans="1:10" x14ac:dyDescent="0.25">
      <c r="C15" s="1"/>
      <c r="D15" s="1"/>
      <c r="E15" s="1"/>
      <c r="F15" s="1"/>
      <c r="G15" s="1"/>
      <c r="H15" s="1"/>
      <c r="I15" s="1"/>
    </row>
    <row r="16" spans="1:10" x14ac:dyDescent="0.25">
      <c r="C16" s="1"/>
      <c r="D16" s="1"/>
      <c r="E16" s="1"/>
      <c r="F16" s="1"/>
      <c r="G16" s="1"/>
      <c r="H16" s="1"/>
      <c r="I16" s="1"/>
    </row>
  </sheetData>
  <mergeCells count="1">
    <mergeCell ref="A1:B1"/>
  </mergeCells>
  <pageMargins left="0.511811024" right="0.511811024" top="0.78740157499999996" bottom="0.78740157499999996" header="0.31496062000000002" footer="0.31496062000000002"/>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2</vt:i4>
      </vt:variant>
    </vt:vector>
  </HeadingPairs>
  <TitlesOfParts>
    <vt:vector size="7" baseType="lpstr">
      <vt:lpstr>Planilha Editável</vt:lpstr>
      <vt:lpstr>Plan10</vt:lpstr>
      <vt:lpstr>Resumo geral</vt:lpstr>
      <vt:lpstr>Plan1</vt:lpstr>
      <vt:lpstr>Plan2</vt:lpstr>
      <vt:lpstr>'Planilha Editável'!Area_de_impressao</vt:lpstr>
      <vt:lpstr>'Planilha Editável'!Titulos_de_impressao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 M.Pinto</dc:creator>
  <cp:lastModifiedBy>Antonio Edson Pereira</cp:lastModifiedBy>
  <cp:lastPrinted>2020-09-02T20:33:50Z</cp:lastPrinted>
  <dcterms:created xsi:type="dcterms:W3CDTF">2016-07-19T14:35:56Z</dcterms:created>
  <dcterms:modified xsi:type="dcterms:W3CDTF">2020-09-02T20:33:57Z</dcterms:modified>
</cp:coreProperties>
</file>